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6.Abovyan_2026\nor_20.02.2026\"/>
    </mc:Choice>
  </mc:AlternateContent>
  <bookViews>
    <workbookView xWindow="0" yWindow="0" windowWidth="28800" windowHeight="12435" firstSheet="4" activeTab="4"/>
  </bookViews>
  <sheets>
    <sheet name="Բացատրագիր" sheetId="1" state="hidden" r:id="rId1"/>
    <sheet name="1-1" sheetId="2" state="hidden" r:id="rId2"/>
    <sheet name="Ամփոփ" sheetId="3" state="hidden" r:id="rId3"/>
    <sheet name="Ծավալաթերթ" sheetId="4" state="hidden" r:id="rId4"/>
    <sheet name="%-ային" sheetId="5" r:id="rId5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2" l="1"/>
  <c r="F67" i="5" l="1"/>
  <c r="F73" i="5"/>
  <c r="F62" i="5"/>
  <c r="F58" i="5"/>
  <c r="F51" i="5"/>
  <c r="F38" i="5"/>
  <c r="F33" i="5"/>
  <c r="F26" i="5"/>
  <c r="F17" i="5"/>
  <c r="O72" i="2"/>
  <c r="F75" i="5" l="1"/>
  <c r="F18" i="5" s="1"/>
  <c r="I71" i="2"/>
  <c r="P71" i="2" s="1"/>
  <c r="H71" i="2"/>
  <c r="G70" i="2"/>
  <c r="I70" i="2" s="1"/>
  <c r="F70" i="2"/>
  <c r="H70" i="2" s="1"/>
  <c r="F27" i="5" l="1"/>
  <c r="F68" i="5"/>
  <c r="F39" i="5"/>
  <c r="F63" i="5"/>
  <c r="F34" i="5"/>
  <c r="F59" i="5"/>
  <c r="F52" i="5"/>
  <c r="P70" i="2"/>
  <c r="R70" i="2" s="1"/>
  <c r="R71" i="2"/>
  <c r="G65" i="2" l="1"/>
  <c r="F65" i="2"/>
  <c r="O65" i="2"/>
  <c r="I55" i="2"/>
  <c r="P55" i="2" s="1"/>
  <c r="H54" i="2"/>
  <c r="G54" i="2"/>
  <c r="I54" i="2" s="1"/>
  <c r="O52" i="2"/>
  <c r="Q52" i="2" s="1"/>
  <c r="I52" i="2"/>
  <c r="F52" i="2"/>
  <c r="H52" i="2" s="1"/>
  <c r="M51" i="2"/>
  <c r="O51" i="2" s="1"/>
  <c r="Q51" i="2" s="1"/>
  <c r="I51" i="2"/>
  <c r="F51" i="2"/>
  <c r="H51" i="2" s="1"/>
  <c r="O50" i="2"/>
  <c r="I50" i="2"/>
  <c r="O49" i="2"/>
  <c r="Q49" i="2" s="1"/>
  <c r="I49" i="2"/>
  <c r="H49" i="2"/>
  <c r="O27" i="2"/>
  <c r="I27" i="2"/>
  <c r="O24" i="2"/>
  <c r="Q24" i="2" s="1"/>
  <c r="I24" i="2"/>
  <c r="H24" i="2"/>
  <c r="I23" i="2"/>
  <c r="P23" i="2" s="1"/>
  <c r="G22" i="2"/>
  <c r="I22" i="2" s="1"/>
  <c r="F22" i="2"/>
  <c r="H22" i="2" s="1"/>
  <c r="H21" i="2"/>
  <c r="P21" i="2" s="1"/>
  <c r="R21" i="2" s="1"/>
  <c r="P50" i="2" l="1"/>
  <c r="R50" i="2" s="1"/>
  <c r="P49" i="2"/>
  <c r="R49" i="2" s="1"/>
  <c r="P22" i="2"/>
  <c r="R22" i="2" s="1"/>
  <c r="R55" i="2"/>
  <c r="P54" i="2"/>
  <c r="R54" i="2" s="1"/>
  <c r="P52" i="2"/>
  <c r="R52" i="2" s="1"/>
  <c r="Q50" i="2"/>
  <c r="P24" i="2"/>
  <c r="R24" i="2" s="1"/>
  <c r="P51" i="2"/>
  <c r="R51" i="2" s="1"/>
  <c r="Q27" i="2"/>
  <c r="R23" i="2"/>
  <c r="P27" i="2"/>
  <c r="R27" i="2" s="1"/>
  <c r="H11" i="2" l="1"/>
  <c r="P11" i="2" s="1"/>
  <c r="R11" i="2" s="1"/>
  <c r="G37" i="2" l="1"/>
  <c r="F37" i="2"/>
  <c r="O38" i="2"/>
  <c r="I28" i="2" l="1"/>
  <c r="H28" i="2"/>
  <c r="O28" i="2"/>
  <c r="Q28" i="2" s="1"/>
  <c r="P28" i="2" l="1"/>
  <c r="R28" i="2" s="1"/>
  <c r="F76" i="5" l="1"/>
  <c r="F77" i="5" s="1"/>
  <c r="F74" i="5"/>
  <c r="I42" i="2"/>
  <c r="H42" i="2"/>
  <c r="N60" i="2"/>
  <c r="O60" i="2" s="1"/>
  <c r="H37" i="2"/>
  <c r="G34" i="2"/>
  <c r="F34" i="2"/>
  <c r="F12" i="2"/>
  <c r="G12" i="2"/>
  <c r="G43" i="2"/>
  <c r="F32" i="2"/>
  <c r="G32" i="2"/>
  <c r="Q72" i="2"/>
  <c r="I72" i="2"/>
  <c r="H72" i="2"/>
  <c r="Q65" i="2"/>
  <c r="I65" i="2"/>
  <c r="H65" i="2"/>
  <c r="P65" i="2" l="1"/>
  <c r="R65" i="2" s="1"/>
  <c r="P72" i="2"/>
  <c r="R72" i="2" s="1"/>
  <c r="Q60" i="2" l="1"/>
  <c r="I60" i="2"/>
  <c r="H60" i="2"/>
  <c r="O58" i="2"/>
  <c r="Q58" i="2" s="1"/>
  <c r="I58" i="2"/>
  <c r="F58" i="2"/>
  <c r="H58" i="2" s="1"/>
  <c r="O56" i="2"/>
  <c r="Q56" i="2" s="1"/>
  <c r="I56" i="2"/>
  <c r="H56" i="2"/>
  <c r="P58" i="2" l="1"/>
  <c r="R58" i="2" s="1"/>
  <c r="P56" i="2"/>
  <c r="R56" i="2" s="1"/>
  <c r="P60" i="2"/>
  <c r="R60" i="2" s="1"/>
  <c r="O46" i="2" l="1"/>
  <c r="Q46" i="2" s="1"/>
  <c r="I46" i="2"/>
  <c r="H46" i="2"/>
  <c r="H45" i="2"/>
  <c r="P45" i="2" s="1"/>
  <c r="R45" i="2" s="1"/>
  <c r="P46" i="2" l="1"/>
  <c r="R46" i="2" s="1"/>
  <c r="I44" i="2" l="1"/>
  <c r="P44" i="2" s="1"/>
  <c r="R44" i="2" s="1"/>
  <c r="H43" i="2"/>
  <c r="I43" i="2"/>
  <c r="P42" i="2" l="1"/>
  <c r="R42" i="2" s="1"/>
  <c r="P43" i="2"/>
  <c r="R43" i="2" s="1"/>
  <c r="I37" i="2" l="1"/>
  <c r="H38" i="2"/>
  <c r="I38" i="2"/>
  <c r="P37" i="2" l="1"/>
  <c r="R37" i="2" s="1"/>
  <c r="P38" i="2"/>
  <c r="R38" i="2" s="1"/>
  <c r="Q38" i="2"/>
  <c r="O34" i="2"/>
  <c r="Q34" i="2" s="1"/>
  <c r="I34" i="2"/>
  <c r="H34" i="2"/>
  <c r="I33" i="2"/>
  <c r="P33" i="2" s="1"/>
  <c r="I32" i="2"/>
  <c r="H32" i="2"/>
  <c r="I31" i="2"/>
  <c r="P31" i="2" s="1"/>
  <c r="R31" i="2" s="1"/>
  <c r="P32" i="2" l="1"/>
  <c r="R32" i="2" s="1"/>
  <c r="R33" i="2"/>
  <c r="P34" i="2"/>
  <c r="R34" i="2" s="1"/>
  <c r="O18" i="2" l="1"/>
  <c r="Q18" i="2" s="1"/>
  <c r="I18" i="2"/>
  <c r="H18" i="2"/>
  <c r="O17" i="2"/>
  <c r="I17" i="2"/>
  <c r="O14" i="2"/>
  <c r="Q14" i="2" s="1"/>
  <c r="I14" i="2"/>
  <c r="H14" i="2"/>
  <c r="Q17" i="2" l="1"/>
  <c r="P14" i="2"/>
  <c r="R14" i="2" s="1"/>
  <c r="P17" i="2"/>
  <c r="R17" i="2" s="1"/>
  <c r="P18" i="2"/>
  <c r="R18" i="2" s="1"/>
  <c r="I12" i="2" l="1"/>
  <c r="H12" i="2"/>
  <c r="P12" i="2" l="1"/>
  <c r="R12" i="2" s="1"/>
  <c r="I13" i="2" l="1"/>
  <c r="P13" i="2" s="1"/>
  <c r="R13" i="2" s="1"/>
  <c r="R74" i="2" s="1"/>
  <c r="F59" i="4" l="1"/>
  <c r="F60" i="4" s="1"/>
  <c r="R75" i="2" l="1"/>
  <c r="R76" i="2" s="1"/>
  <c r="R77" i="2" l="1"/>
  <c r="R78" i="2" s="1"/>
  <c r="D8" i="3" s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H17" i="3" l="1"/>
  <c r="H18" i="3" s="1"/>
  <c r="G20" i="3" s="1"/>
  <c r="H36" i="3"/>
  <c r="D21" i="3" l="1"/>
  <c r="D22" i="3" s="1"/>
  <c r="D29" i="3" s="1"/>
  <c r="D30" i="3" s="1"/>
  <c r="D31" i="3" s="1"/>
  <c r="D32" i="3" s="1"/>
  <c r="D34" i="3" s="1"/>
  <c r="H20" i="3"/>
  <c r="G21" i="3"/>
  <c r="G22" i="3" s="1"/>
  <c r="H21" i="3" l="1"/>
  <c r="H22" i="3" s="1"/>
  <c r="G25" i="3" s="1"/>
  <c r="H25" i="3" s="1"/>
  <c r="G24" i="3" l="1"/>
  <c r="G26" i="3" s="1"/>
  <c r="G29" i="3" s="1"/>
  <c r="G30" i="3" s="1"/>
  <c r="G31" i="3" s="1"/>
  <c r="G32" i="3" s="1"/>
  <c r="G34" i="3" s="1"/>
  <c r="H24" i="3" l="1"/>
  <c r="H26" i="3" s="1"/>
  <c r="H29" i="3" s="1"/>
  <c r="H30" i="3" s="1"/>
  <c r="H31" i="3" s="1"/>
  <c r="H32" i="3" s="1"/>
  <c r="H34" i="3" s="1"/>
  <c r="G28" i="1" l="1"/>
</calcChain>
</file>

<file path=xl/sharedStrings.xml><?xml version="1.0" encoding="utf-8"?>
<sst xmlns="http://schemas.openxmlformats.org/spreadsheetml/2006/main" count="527" uniqueCount="259">
  <si>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</si>
  <si>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</si>
  <si>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</si>
  <si>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</si>
  <si>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</si>
  <si>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</si>
  <si>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</si>
  <si>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</si>
  <si>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</si>
  <si>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</si>
  <si>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</si>
  <si>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</si>
  <si>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</si>
  <si>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</si>
  <si>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</si>
  <si>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</si>
  <si>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</si>
  <si>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</si>
  <si>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</si>
  <si>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</si>
  <si>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</si>
  <si>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</si>
  <si>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</si>
  <si>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</si>
  <si>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</si>
  <si>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</si>
  <si>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</si>
  <si>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</si>
  <si>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</si>
  <si>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</si>
  <si>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</si>
  <si>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</si>
  <si>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</si>
  <si>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</si>
  <si>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</si>
  <si>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</si>
  <si>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</si>
  <si>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</si>
  <si>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</si>
  <si>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Ջուր</t>
  </si>
  <si>
    <t>տ</t>
  </si>
  <si>
    <t>II/7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</si>
  <si>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</si>
  <si>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</si>
  <si>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</si>
  <si>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</si>
  <si>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</si>
  <si>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</si>
  <si>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</si>
  <si>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</si>
  <si>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</si>
  <si>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</si>
  <si>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</si>
  <si>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</si>
  <si>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</si>
  <si>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</si>
  <si>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</si>
  <si>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</si>
  <si>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</si>
  <si>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</si>
  <si>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</si>
  <si>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</si>
  <si>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</si>
  <si>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</si>
  <si>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</si>
  <si>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</si>
  <si>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</si>
  <si>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</si>
  <si>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</si>
  <si>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</si>
  <si>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</si>
  <si>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</si>
  <si>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</si>
  <si>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</si>
  <si>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</si>
  <si>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</si>
  <si>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</si>
  <si>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</si>
  <si>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</si>
  <si>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</si>
  <si>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</si>
  <si>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</si>
  <si>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</si>
  <si>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</si>
  <si>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</si>
  <si>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հրատարակված 2025 թ. ՀՀ Ֆինանսների Նախարարության  « Գնագոյացման վերլուծական</t>
  </si>
  <si>
    <t>VI/22</t>
  </si>
  <si>
    <t>Խիճ  10-20մմ</t>
  </si>
  <si>
    <t>27-251</t>
  </si>
  <si>
    <t>Բիտումի տարածում ճանապարհային հիմքի վրա 4,12տ/1000մ²</t>
  </si>
  <si>
    <t>Բիտումի մածիկ</t>
  </si>
  <si>
    <t>16-5-В рем.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</si>
  <si>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</si>
  <si>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 xml:space="preserve">27-43      </t>
  </si>
  <si>
    <t>մ³</t>
  </si>
  <si>
    <t>Մանրահատիկ ա/բետոնե խառնուրդ 5սմ հաստ.</t>
  </si>
  <si>
    <t>1-1583
1-1606</t>
  </si>
  <si>
    <t>Ասֆալտի շերտի քանդում 3սմ հաստությամբ, բարձում ավտոինքնաթափեր էքսկավատորով (1մ³)</t>
  </si>
  <si>
    <t>1000մ³</t>
  </si>
  <si>
    <t>Փոսային նորոգում խճային հիմքով</t>
  </si>
  <si>
    <t>1-1109</t>
  </si>
  <si>
    <t>Երթևեկելի մասի քերում (ֆրեզ) մեխանիզմով, միջինը 5 սմ հաստությամբ</t>
  </si>
  <si>
    <r>
      <rPr>
        <sz val="12"/>
        <color theme="1"/>
        <rFont val="Sylfaen"/>
        <charset val="134"/>
      </rPr>
      <t>1000մ</t>
    </r>
    <r>
      <rPr>
        <sz val="12"/>
        <color theme="1"/>
        <rFont val="Sylfaen"/>
        <charset val="204"/>
      </rPr>
      <t>²</t>
    </r>
  </si>
  <si>
    <t>Գ310-5</t>
  </si>
  <si>
    <t>Տեղափոխում լցակույտ 5կմ</t>
  </si>
  <si>
    <t>1-1582
1-1605</t>
  </si>
  <si>
    <t>Շին աղբի բարձում էքսկավատորով (1մ³) ինքնաթափին</t>
  </si>
  <si>
    <t>Փոսային նորոգում առանց խճային հիմքի</t>
  </si>
  <si>
    <t>12.2025թ.</t>
  </si>
  <si>
    <t>CLXIII/1698</t>
  </si>
  <si>
    <t>Փոսային նորոգում ճաքալցում</t>
  </si>
  <si>
    <t>Փոսային նորոգում h = 5 սմ հաստ. Բ տիպի II մակնիշի խիտ մանրահատիկ մանրահատիկ  ասֆալտբետոնից, /մեխանիկական փոշեզրկմամբ/</t>
  </si>
  <si>
    <t>Փոսային նորոգում h = 5 սմ հաստ. Բ տիպի II մակնիշի խիտ մանրահատիկ մանրահատիկ  ասֆալտբետոնից, /անմիջապես բիտումի տարածումից հետո/</t>
  </si>
  <si>
    <t>Բիտումային 
էմուլսիա</t>
  </si>
  <si>
    <t>Ավազակոպիճ</t>
  </si>
  <si>
    <t>լ</t>
  </si>
  <si>
    <t>XVII/109</t>
  </si>
  <si>
    <t>27-148</t>
  </si>
  <si>
    <t>գծմ</t>
  </si>
  <si>
    <t>ՀՀ Կոտայքի մարզի Աբովյան համայնքի փոսային միջին նորոգման աշխատանքների նախագծանախահաշվային փաստաթղթերի կազմման խորհրդատվական աշխատանքներ</t>
  </si>
  <si>
    <t>Ճաքերի մաքրում և մեխանիկական փոշեզրկում</t>
  </si>
  <si>
    <t>III/14</t>
  </si>
  <si>
    <t>II/8</t>
  </si>
  <si>
    <t>Ասֆալտի կտրում 0,3մ /մայթին զուգահեռ/</t>
  </si>
  <si>
    <t>27-125</t>
  </si>
  <si>
    <t>Մայթերի հիմնանորոգում կամ կառուցում</t>
  </si>
  <si>
    <t>27-36</t>
  </si>
  <si>
    <t>Գոյություն ունեցող եզրաքարերի քանդում, հանձնում պատվիրատուին</t>
  </si>
  <si>
    <t>27-86</t>
  </si>
  <si>
    <t>Բազալտե եզրաքար
150x300մմ</t>
  </si>
  <si>
    <t>XXXVII/254</t>
  </si>
  <si>
    <t>Բետոն B-15</t>
  </si>
  <si>
    <t>VII/29</t>
  </si>
  <si>
    <t>Ց/ա շաղախ</t>
  </si>
  <si>
    <t>VIII/41</t>
  </si>
  <si>
    <t>Բազալտե առանց ծակոտկեն, աղեղային հղկմամբ՝ (150x300մմ) եզրաքարերի տեղադրում, բետոնային B-15 հիմքի վրա</t>
  </si>
  <si>
    <t>27-173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</si>
  <si>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</si>
  <si>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27-164-2 27-165-2</t>
  </si>
  <si>
    <t>Ասֆալտի շերտի իրականացում H=3սմ մանրահատիկ «Բ» տիպի ա/բետոնե խառնուրդից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</si>
  <si>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</si>
  <si>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Մանրահատիկ ա/բետոնե խառնուրդ 3սմ հաստ.</t>
  </si>
  <si>
    <t>Կաղապար</t>
  </si>
  <si>
    <t>Տախտակ</t>
  </si>
  <si>
    <t>LIX/443</t>
  </si>
  <si>
    <t>27-87</t>
  </si>
  <si>
    <t>Բետոնե եզրաքար 80x200մմ</t>
  </si>
  <si>
    <t>100մ²</t>
  </si>
  <si>
    <t>11-6</t>
  </si>
  <si>
    <t>Խիճ  20-40 ֆրակցիայի</t>
  </si>
  <si>
    <t>Խճային հիմքի կառուցում, /0.3մ լայնությամբ քանդված հատվածում/</t>
  </si>
  <si>
    <t>27-164-1 27-165-1</t>
  </si>
  <si>
    <t>Խոշորահատիկ ա/բետոնե խառնուրդ 6սմ</t>
  </si>
  <si>
    <t>VI/19</t>
  </si>
  <si>
    <t>27-164-2</t>
  </si>
  <si>
    <t>Մանրահատիկ ա/բետոնե խառնուրդ 4սմ հաստ.</t>
  </si>
  <si>
    <t xml:space="preserve">Ասֆալտի շերտի իրականացում h=6սմ խոշորահատիկ ծակոտկեն ասֆալտբետոն «Բ» տիպի </t>
  </si>
  <si>
    <t>Ասֆալտի շերտի իրականացում h=4սմ մանրահատիկ «Բ» տիպի ա/բետոնե խառնուրդից</t>
  </si>
  <si>
    <t>Դիտահորերի նիշերի ուղղում</t>
  </si>
  <si>
    <t>7-760
k=1.4</t>
  </si>
  <si>
    <t>հատ</t>
  </si>
  <si>
    <t>Բետոն B- 15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</si>
  <si>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</si>
  <si>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23-157</t>
  </si>
  <si>
    <t>Նոր դիտահորի սալի տեղադրում 1500x1500 չափերի</t>
  </si>
  <si>
    <t>XXI/136</t>
  </si>
  <si>
    <t>Խճային հիմքի կառուցում, h=8սմ հաստությամբ, /քանդմանը համընթաց/</t>
  </si>
  <si>
    <t>16-5-В рем.
k=1,2</t>
  </si>
  <si>
    <t>Հատիկավոր ենթահիմք (ավազակոպճային շերտ),  h=12սմ, տոփանումով</t>
  </si>
  <si>
    <t>Եզրաշարի իրականացում բետոնե հավաքովի եզրաքարերով (80x200մմ), բետոնային B-15 հիմքի վրա</t>
  </si>
  <si>
    <t>XV/65</t>
  </si>
  <si>
    <t>ՀՀ Կոտայքի մարզի Աբովյան համայնքի փոսային միջին նորոգման աշխատանքների</t>
  </si>
  <si>
    <t>աշխատանքների գործող գների հաշվարկների մեթոդական  ցուցումների  հի-</t>
  </si>
  <si>
    <t>ման վրա, որը հաստատված է թիվ  թ 68,69 առ  21.08.2001թ. և թ 879-Ն առ  23.06.2011թ</t>
  </si>
  <si>
    <t xml:space="preserve">նախագծա-նախահաշվային փաստաթղթերը կազմված են շինարարական  </t>
  </si>
  <si>
    <t>Նյութերի և սարքավորումների արժեքները վերցված են թիվ 12 ինֆորմացիոն տեղեկագրից</t>
  </si>
  <si>
    <t>2. Աշխատավարձի գործակից                                                                                   - 2508.12</t>
  </si>
  <si>
    <t>3. Մեքենա-մեխանիզմների շահագործման գործակից                                        - 3069.63</t>
  </si>
  <si>
    <r>
      <t>Միջին աշխատավարձի չափ - 271.504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</si>
  <si>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- 1.0657</t>
  </si>
  <si>
    <t>Սառը ասֆալտ</t>
  </si>
  <si>
    <t>Փոսային նորոգում h = 5 սմ հաստ. սառը մանրահատիկ  ասֆալտբետոնից, /ամիջապես բիտումի տարածումից հետո/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</si>
  <si>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</si>
  <si>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- 0,5% համաձայն</t>
  </si>
  <si>
    <t>Ասֆալտի ճեղքերի մակերեսային մշակում բիտումային էմուլսիայով, օգտագործելով մանրահատիկ ավազ</t>
  </si>
  <si>
    <t>Ավազ</t>
  </si>
  <si>
    <t>I/1</t>
  </si>
  <si>
    <t>27-125
k=0,4</t>
  </si>
  <si>
    <t>27-35</t>
  </si>
  <si>
    <t>Ասֆալտի շերտի քանդում</t>
  </si>
  <si>
    <t>ա. Տաք ասֆալտբետոնով</t>
  </si>
  <si>
    <t>23-227</t>
  </si>
  <si>
    <t>ա. Բազալտե եզրաքարի կառուցում</t>
  </si>
  <si>
    <t>բ. Մայթի պատվածքի կառուցում</t>
  </si>
  <si>
    <t>գ. Բետոնե եզրաքարի կառուցում</t>
  </si>
  <si>
    <t>ա. Դիտահորորերի նիշի ուղղում</t>
  </si>
  <si>
    <t>Գոյություն ունեցող դիտահորերի սալի նիշերի ուղղում՝ քանդում, վերատեղադրում, բարձրացում B-15 դասի բետոնով, միջինը 10սմ հաստ․</t>
  </si>
  <si>
    <t>բ. Նոր դիտահորերի կառուցում</t>
  </si>
  <si>
    <t>Հին դիտահորի քանդում</t>
  </si>
  <si>
    <t>7-760
k=0,8</t>
  </si>
  <si>
    <t>Դիտահորի սալ 1500x1500</t>
  </si>
  <si>
    <t>Բարձում մեքենային և տեղափոխում 5կմ</t>
  </si>
  <si>
    <t>բ. Սառը ասֆալտբետոնով</t>
  </si>
  <si>
    <t>Բիտումի տարածում ճանապարհային հիմքի վրա 4,12տ/1000մ² /0.3մ լայնությամբ քանդված հատվածում/</t>
  </si>
  <si>
    <t>Խիճ  20-40մմ</t>
  </si>
  <si>
    <t>Մայթի պատվածքի քանդում, բարձում ավտոինքնաթափեր էքսկավատորով (1մ³)</t>
  </si>
  <si>
    <t>Ямочный ремонт с щебёночным основанием</t>
  </si>
  <si>
    <t>а. Горячим асфальтобетоном</t>
  </si>
  <si>
    <t>Демонтаж слоя асфальта</t>
  </si>
  <si>
    <t>м2</t>
  </si>
  <si>
    <t>Погрузка строительного мусора экскаватором (1 м³) на самосвал</t>
  </si>
  <si>
    <t>1000м3</t>
  </si>
  <si>
    <t>Перевозка на свалку на расстояние 5 км</t>
  </si>
  <si>
    <t>тонн.</t>
  </si>
  <si>
    <t>Устройство щебёночного основания толщиной h = 8 см (с одновременным демонтажом)</t>
  </si>
  <si>
    <t>Разлив битума по дорожному основанию — 4,12 т на 1000 м²</t>
  </si>
  <si>
    <t>Ямочный ремонт толщиной h = 5 см из плотного мелкозернистого асфальтобетона марки II типа Б (непосредственно после разлива битума)</t>
  </si>
  <si>
    <t>Итого по данному разделу</t>
  </si>
  <si>
    <t>Процент %</t>
  </si>
  <si>
    <t>б. Ямочный ремонт холодным асфальтобетоном</t>
  </si>
  <si>
    <t>Ямочный ремонт толщиной h = 5 см из холодного мелкозернистого асфальтобетона (непосредственно после разлива битума)</t>
  </si>
  <si>
    <t>Ямочный ремонт без щебёночного основания</t>
  </si>
  <si>
    <t>Фрезерование проезжей части механизмом, средняя толщина 5 см</t>
  </si>
  <si>
    <t>1000м2</t>
  </si>
  <si>
    <t>Ямочный ремонт толщиной h = 5 см из плотного мелкозернистого асфальтобетона марки II типа Б (с механической очисткой от пыли)</t>
  </si>
  <si>
    <t>Ямочный ремонт с заделкой трещин</t>
  </si>
  <si>
    <t>Очистка трещин и механическая обеспыливание</t>
  </si>
  <si>
    <t>пог.м</t>
  </si>
  <si>
    <t>Поверхностная обработка асфальтовых трещин битумной эмульсией с применением мелкозернистого песка</t>
  </si>
  <si>
    <t>Ремонт тротуаров</t>
  </si>
  <si>
    <t>а. Устройство (монтаж) базальтового бордюрного камня</t>
  </si>
  <si>
    <t>Резка асфальта шириной 0,3 м (параллельно тротуару)</t>
  </si>
  <si>
    <t>Демонтаж слоя асфальта толщиной 3 см, погрузка экскаватором (1 м³) на самосвал</t>
  </si>
  <si>
    <t>Демонтаж существующих бордюрных камней с передачей заказчику</t>
  </si>
  <si>
    <t>Установка базальтовых бордюрных камней (150×300 мм), непористых, с дуговой шлифовкой, на бетонное основание класса В-15</t>
  </si>
  <si>
    <t>Устройство щебёночного основания (в участке шириной 0,3 м, после демонтажа)</t>
  </si>
  <si>
    <t>м3</t>
  </si>
  <si>
    <t>Разлив битума по дорожному основанию — 4,12 т на 1000 м² (в участке шириной 0,3 м, после демонтажа)</t>
  </si>
  <si>
    <t>Устройство слоя асфальтобетона толщиной h = 6 см из крупнозернистого пористого асфальтобетона типа «Б»</t>
  </si>
  <si>
    <t>100м2</t>
  </si>
  <si>
    <t>Устройство слоя асфальтобетона толщиной h = 4 см из мелкозернистой асфальтобетонной смеси типа «Б»</t>
  </si>
  <si>
    <t>б. Устройство тротуарного покрытия</t>
  </si>
  <si>
    <t>Демонтаж тротуарного покрытия, погрузка экскаватором (1 м³) на самосвал</t>
  </si>
  <si>
    <t>Устройство зернистого основания (песчано-гравийный слой) толщиной h = 12 см с уплотнением</t>
  </si>
  <si>
    <t>Устройство слоя асфальтобетона толщиной H = 3 см из мелкозернистой смеси типа «Б»</t>
  </si>
  <si>
    <t>г. Устройство бетонного бордюрного камня</t>
  </si>
  <si>
    <t>Устройство бортового ряда из сборных бетонных бордюрных камней (80×200 мм) на бетонное основание класса В-15</t>
  </si>
  <si>
    <t>Корректировка отметок смотровых колодцев</t>
  </si>
  <si>
    <t>а. Корректировка отметки смотрового колодца</t>
  </si>
  <si>
    <t>Корректировка отметки плиты существующих смотровых колодцев: демонтаж, повторная установка, поднятие с применением бетона класса В-15, средняя толщина 10 см</t>
  </si>
  <si>
    <t>шт.</t>
  </si>
  <si>
    <t>б. Строительство новых смотровых колодцев</t>
  </si>
  <si>
    <t>Демонтаж существующего смотрового колодца</t>
  </si>
  <si>
    <t>Погрузка на транспортное средство и перевозка на свалку на расстояние 5 км</t>
  </si>
  <si>
    <t>Установка новой плиты смотрового колодца размером 1500×1500 мм</t>
  </si>
  <si>
    <t>Итого</t>
  </si>
  <si>
    <t>НДС      20%</t>
  </si>
  <si>
    <t>Сметная - Ведомость (%-ий)</t>
  </si>
  <si>
    <t>Консультационные работы по составлению проектно-сметной документации для средних ямочных ремонтных работ в общине Абовян Котайкской области Республики Армения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</si>
</sst>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_ "/>
    <numFmt numFmtId="165" formatCode="0.000"/>
    <numFmt numFmtId="166" formatCode="0.0000"/>
    <numFmt numFmtId="167" formatCode="0.0%"/>
    <numFmt numFmtId="168" formatCode="0.00000"/>
    <numFmt numFmtId="169" formatCode="0.0"/>
    <numFmt numFmtId="170" formatCode="0.000_ "/>
    <numFmt numFmtId="171" formatCode="0.0_ "/>
    <numFmt numFmtId="172" formatCode="0_ "/>
  </numFmts>
  <fonts count="4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0"/>
      <name val="Sylfaen"/>
    </font>
    <font>
      <b/>
      <sz val="14"/>
      <name val="Sylfaen"/>
    </font>
    <font>
      <b/>
      <sz val="10"/>
      <name val="Sylfaen"/>
    </font>
    <font>
      <sz val="12"/>
      <name val="Sylfaen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name val="Sylfaen"/>
      <family val="1"/>
    </font>
    <font>
      <sz val="12"/>
      <color theme="1"/>
      <name val="Sylfaen"/>
      <charset val="204"/>
    </font>
    <font>
      <sz val="12"/>
      <color indexed="8"/>
      <name val="Sylfaen"/>
      <family val="1"/>
    </font>
    <font>
      <b/>
      <sz val="14"/>
      <color theme="1"/>
      <name val="Sylfaen"/>
      <family val="1"/>
      <charset val="204"/>
    </font>
    <font>
      <sz val="11"/>
      <color theme="1"/>
      <name val="Calibri"/>
      <charset val="134"/>
      <scheme val="minor"/>
    </font>
    <font>
      <sz val="10"/>
      <name val="Arial"/>
      <family val="2"/>
      <charset val="204"/>
    </font>
    <font>
      <sz val="12"/>
      <color indexed="8"/>
      <name val="Sylfaen"/>
    </font>
    <font>
      <b/>
      <sz val="12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indexed="8"/>
      <name val="Sylfaen"/>
      <family val="1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30" fillId="0" borderId="0" applyFont="0" applyFill="0" applyBorder="0" applyAlignment="0" applyProtection="0"/>
    <xf numFmtId="0" fontId="31" fillId="0" borderId="0"/>
  </cellStyleXfs>
  <cellXfs count="267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2" fontId="7" fillId="2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/>
    <xf numFmtId="167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vertical="center"/>
    </xf>
    <xf numFmtId="0" fontId="7" fillId="2" borderId="10" xfId="0" applyFont="1" applyFill="1" applyBorder="1" applyAlignment="1"/>
    <xf numFmtId="9" fontId="7" fillId="2" borderId="1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17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17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center" shrinkToFit="1"/>
    </xf>
    <xf numFmtId="2" fontId="17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0" fontId="14" fillId="0" borderId="0" xfId="0" applyFont="1" applyAlignment="1"/>
    <xf numFmtId="2" fontId="22" fillId="0" borderId="0" xfId="0" applyNumberFormat="1" applyFont="1" applyAlignment="1">
      <alignment horizontal="center"/>
    </xf>
    <xf numFmtId="10" fontId="14" fillId="2" borderId="10" xfId="0" applyNumberFormat="1" applyFont="1" applyFill="1" applyBorder="1" applyAlignment="1">
      <alignment horizontal="center" vertical="center"/>
    </xf>
    <xf numFmtId="2" fontId="14" fillId="0" borderId="18" xfId="0" applyNumberFormat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vertical="center" wrapText="1"/>
    </xf>
    <xf numFmtId="2" fontId="14" fillId="2" borderId="18" xfId="0" applyNumberFormat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left" vertical="center" wrapText="1"/>
    </xf>
    <xf numFmtId="2" fontId="1" fillId="0" borderId="0" xfId="0" applyNumberFormat="1" applyFont="1" applyAlignment="1">
      <alignment vertical="center"/>
    </xf>
    <xf numFmtId="1" fontId="23" fillId="0" borderId="18" xfId="0" applyNumberFormat="1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vertical="top" wrapText="1"/>
    </xf>
    <xf numFmtId="167" fontId="14" fillId="2" borderId="10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166" fontId="14" fillId="2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2" fontId="23" fillId="2" borderId="1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165" fontId="8" fillId="0" borderId="18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center" wrapText="1"/>
    </xf>
    <xf numFmtId="168" fontId="23" fillId="0" borderId="18" xfId="0" applyNumberFormat="1" applyFont="1" applyBorder="1" applyAlignment="1">
      <alignment horizontal="center" vertical="center"/>
    </xf>
    <xf numFmtId="170" fontId="14" fillId="2" borderId="18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8" fillId="0" borderId="18" xfId="0" applyFont="1" applyBorder="1" applyAlignment="1">
      <alignment horizontal="center" vertical="center" wrapText="1"/>
    </xf>
    <xf numFmtId="1" fontId="8" fillId="0" borderId="18" xfId="0" applyNumberFormat="1" applyFont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0" fontId="14" fillId="0" borderId="18" xfId="0" applyFont="1" applyBorder="1">
      <alignment vertical="center"/>
    </xf>
    <xf numFmtId="0" fontId="14" fillId="2" borderId="18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/>
    </xf>
    <xf numFmtId="171" fontId="14" fillId="0" borderId="18" xfId="0" applyNumberFormat="1" applyFont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vertical="center" wrapText="1"/>
    </xf>
    <xf numFmtId="2" fontId="1" fillId="0" borderId="0" xfId="0" applyNumberFormat="1" applyFont="1">
      <alignment vertical="center"/>
    </xf>
    <xf numFmtId="169" fontId="14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vertical="top" wrapText="1"/>
    </xf>
    <xf numFmtId="0" fontId="14" fillId="0" borderId="18" xfId="0" applyFont="1" applyBorder="1" applyAlignment="1">
      <alignment horizontal="left" vertical="center" wrapText="1"/>
    </xf>
    <xf numFmtId="165" fontId="23" fillId="0" borderId="18" xfId="0" applyNumberFormat="1" applyFont="1" applyBorder="1" applyAlignment="1">
      <alignment horizontal="center" vertical="center"/>
    </xf>
    <xf numFmtId="2" fontId="23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center" wrapText="1"/>
    </xf>
    <xf numFmtId="165" fontId="8" fillId="2" borderId="18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2" fontId="7" fillId="0" borderId="18" xfId="0" applyNumberFormat="1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0" fontId="14" fillId="2" borderId="18" xfId="0" applyFont="1" applyFill="1" applyBorder="1" applyAlignment="1">
      <alignment horizontal="left" vertical="top" wrapText="1"/>
    </xf>
    <xf numFmtId="165" fontId="23" fillId="2" borderId="11" xfId="0" applyNumberFormat="1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/>
    </xf>
    <xf numFmtId="0" fontId="14" fillId="0" borderId="18" xfId="0" applyFont="1" applyBorder="1" applyAlignment="1">
      <alignment vertical="top" wrapText="1"/>
    </xf>
    <xf numFmtId="0" fontId="4" fillId="0" borderId="19" xfId="0" applyFont="1" applyFill="1" applyBorder="1" applyAlignment="1">
      <alignment horizontal="center" vertical="center"/>
    </xf>
    <xf numFmtId="2" fontId="14" fillId="0" borderId="20" xfId="0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vertical="top" wrapText="1"/>
    </xf>
    <xf numFmtId="166" fontId="23" fillId="0" borderId="18" xfId="0" applyNumberFormat="1" applyFont="1" applyBorder="1" applyAlignment="1">
      <alignment horizontal="center" vertical="center"/>
    </xf>
    <xf numFmtId="164" fontId="14" fillId="2" borderId="18" xfId="0" applyNumberFormat="1" applyFont="1" applyFill="1" applyBorder="1" applyAlignment="1">
      <alignment horizontal="center" vertical="center"/>
    </xf>
    <xf numFmtId="172" fontId="14" fillId="0" borderId="18" xfId="0" applyNumberFormat="1" applyFont="1" applyBorder="1" applyAlignment="1">
      <alignment horizontal="center" vertical="center"/>
    </xf>
    <xf numFmtId="1" fontId="23" fillId="2" borderId="18" xfId="0" applyNumberFormat="1" applyFont="1" applyFill="1" applyBorder="1" applyAlignment="1">
      <alignment horizontal="center" vertical="center"/>
    </xf>
    <xf numFmtId="2" fontId="17" fillId="3" borderId="20" xfId="0" applyNumberFormat="1" applyFont="1" applyFill="1" applyBorder="1" applyAlignment="1">
      <alignment horizontal="center" vertical="center"/>
    </xf>
    <xf numFmtId="2" fontId="17" fillId="2" borderId="20" xfId="0" applyNumberFormat="1" applyFont="1" applyFill="1" applyBorder="1" applyAlignment="1">
      <alignment horizontal="center" vertical="center"/>
    </xf>
    <xf numFmtId="2" fontId="14" fillId="2" borderId="20" xfId="0" applyNumberFormat="1" applyFont="1" applyFill="1" applyBorder="1" applyAlignment="1">
      <alignment horizontal="center" vertical="center"/>
    </xf>
    <xf numFmtId="169" fontId="14" fillId="0" borderId="20" xfId="0" applyNumberFormat="1" applyFont="1" applyFill="1" applyBorder="1" applyAlignment="1">
      <alignment horizontal="center" vertical="center"/>
    </xf>
    <xf numFmtId="1" fontId="14" fillId="0" borderId="20" xfId="0" applyNumberFormat="1" applyFont="1" applyFill="1" applyBorder="1" applyAlignment="1">
      <alignment horizontal="center" vertical="center"/>
    </xf>
    <xf numFmtId="1" fontId="14" fillId="0" borderId="18" xfId="0" applyNumberFormat="1" applyFont="1" applyFill="1" applyBorder="1" applyAlignment="1">
      <alignment horizontal="center" vertical="center"/>
    </xf>
    <xf numFmtId="165" fontId="14" fillId="0" borderId="20" xfId="0" applyNumberFormat="1" applyFont="1" applyFill="1" applyBorder="1" applyAlignment="1">
      <alignment horizontal="center" vertical="center"/>
    </xf>
    <xf numFmtId="171" fontId="14" fillId="2" borderId="18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top" wrapText="1"/>
    </xf>
    <xf numFmtId="2" fontId="14" fillId="0" borderId="18" xfId="0" applyNumberFormat="1" applyFont="1" applyBorder="1" applyAlignment="1">
      <alignment horizontal="center" vertical="center"/>
    </xf>
    <xf numFmtId="165" fontId="14" fillId="0" borderId="18" xfId="0" applyNumberFormat="1" applyFont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/>
    </xf>
    <xf numFmtId="165" fontId="23" fillId="2" borderId="18" xfId="0" applyNumberFormat="1" applyFont="1" applyFill="1" applyBorder="1" applyAlignment="1">
      <alignment horizontal="center" vertical="center"/>
    </xf>
    <xf numFmtId="0" fontId="23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center" vertical="center"/>
    </xf>
    <xf numFmtId="168" fontId="17" fillId="0" borderId="18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 wrapText="1"/>
    </xf>
    <xf numFmtId="1" fontId="14" fillId="0" borderId="18" xfId="0" applyNumberFormat="1" applyFont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36" fillId="0" borderId="18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center" vertical="center"/>
    </xf>
    <xf numFmtId="0" fontId="38" fillId="0" borderId="18" xfId="0" applyFont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/>
    </xf>
    <xf numFmtId="0" fontId="37" fillId="0" borderId="18" xfId="0" applyFont="1" applyBorder="1" applyAlignment="1">
      <alignment horizontal="center" vertical="center" wrapText="1"/>
    </xf>
    <xf numFmtId="0" fontId="35" fillId="2" borderId="18" xfId="0" applyFont="1" applyFill="1" applyBorder="1" applyAlignment="1">
      <alignment horizontal="center" vertical="center"/>
    </xf>
    <xf numFmtId="0" fontId="39" fillId="0" borderId="0" xfId="0" applyFont="1">
      <alignment vertical="center"/>
    </xf>
    <xf numFmtId="0" fontId="38" fillId="0" borderId="0" xfId="0" applyFont="1" applyAlignment="1">
      <alignment horizontal="center" vertical="center"/>
    </xf>
    <xf numFmtId="0" fontId="37" fillId="0" borderId="0" xfId="0" applyFont="1">
      <alignment vertical="center"/>
    </xf>
    <xf numFmtId="1" fontId="34" fillId="0" borderId="18" xfId="0" applyNumberFormat="1" applyFont="1" applyFill="1" applyBorder="1" applyAlignment="1">
      <alignment horizontal="center"/>
    </xf>
    <xf numFmtId="2" fontId="37" fillId="0" borderId="18" xfId="0" applyNumberFormat="1" applyFont="1" applyFill="1" applyBorder="1" applyAlignment="1">
      <alignment horizontal="center" vertical="center"/>
    </xf>
    <xf numFmtId="10" fontId="39" fillId="0" borderId="0" xfId="0" applyNumberFormat="1" applyFont="1">
      <alignment vertical="center"/>
    </xf>
    <xf numFmtId="169" fontId="37" fillId="0" borderId="18" xfId="0" applyNumberFormat="1" applyFont="1" applyBorder="1" applyAlignment="1">
      <alignment horizontal="center" vertical="center"/>
    </xf>
    <xf numFmtId="2" fontId="37" fillId="0" borderId="18" xfId="0" applyNumberFormat="1" applyFont="1" applyBorder="1" applyAlignment="1">
      <alignment horizontal="center" vertical="center"/>
    </xf>
    <xf numFmtId="2" fontId="38" fillId="0" borderId="18" xfId="0" applyNumberFormat="1" applyFont="1" applyFill="1" applyBorder="1" applyAlignment="1">
      <alignment horizontal="center" vertical="center"/>
    </xf>
    <xf numFmtId="10" fontId="38" fillId="0" borderId="18" xfId="1" applyNumberFormat="1" applyFont="1" applyBorder="1" applyAlignment="1">
      <alignment horizontal="center" vertical="center"/>
    </xf>
    <xf numFmtId="2" fontId="38" fillId="2" borderId="18" xfId="0" applyNumberFormat="1" applyFont="1" applyFill="1" applyBorder="1" applyAlignment="1">
      <alignment horizontal="center" vertical="center"/>
    </xf>
    <xf numFmtId="1" fontId="37" fillId="0" borderId="18" xfId="0" applyNumberFormat="1" applyFont="1" applyFill="1" applyBorder="1" applyAlignment="1">
      <alignment horizontal="center" vertical="center"/>
    </xf>
    <xf numFmtId="165" fontId="37" fillId="0" borderId="18" xfId="0" applyNumberFormat="1" applyFont="1" applyFill="1" applyBorder="1" applyAlignment="1">
      <alignment horizontal="center" vertical="center"/>
    </xf>
    <xf numFmtId="169" fontId="37" fillId="0" borderId="18" xfId="0" applyNumberFormat="1" applyFont="1" applyFill="1" applyBorder="1" applyAlignment="1">
      <alignment horizontal="center" vertical="center"/>
    </xf>
    <xf numFmtId="165" fontId="35" fillId="2" borderId="18" xfId="0" applyNumberFormat="1" applyFont="1" applyFill="1" applyBorder="1" applyAlignment="1">
      <alignment horizontal="center" vertical="center"/>
    </xf>
    <xf numFmtId="2" fontId="38" fillId="3" borderId="18" xfId="0" applyNumberFormat="1" applyFont="1" applyFill="1" applyBorder="1" applyAlignment="1">
      <alignment horizontal="center" vertical="center"/>
    </xf>
    <xf numFmtId="2" fontId="37" fillId="2" borderId="18" xfId="0" applyNumberFormat="1" applyFont="1" applyFill="1" applyBorder="1" applyAlignment="1">
      <alignment horizontal="center" vertical="center"/>
    </xf>
    <xf numFmtId="1" fontId="35" fillId="0" borderId="18" xfId="0" applyNumberFormat="1" applyFont="1" applyBorder="1" applyAlignment="1">
      <alignment horizontal="center" vertical="center"/>
    </xf>
    <xf numFmtId="2" fontId="38" fillId="0" borderId="18" xfId="0" applyNumberFormat="1" applyFont="1" applyBorder="1" applyAlignment="1">
      <alignment horizontal="center"/>
    </xf>
    <xf numFmtId="164" fontId="38" fillId="0" borderId="0" xfId="0" applyNumberFormat="1" applyFont="1" applyAlignment="1">
      <alignment horizontal="center" vertical="center"/>
    </xf>
    <xf numFmtId="2" fontId="37" fillId="0" borderId="0" xfId="0" applyNumberFormat="1" applyFont="1" applyAlignment="1">
      <alignment horizontal="center"/>
    </xf>
    <xf numFmtId="2" fontId="38" fillId="0" borderId="0" xfId="0" applyNumberFormat="1" applyFont="1" applyAlignment="1">
      <alignment horizont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2" fontId="14" fillId="2" borderId="18" xfId="0" applyNumberFormat="1" applyFont="1" applyFill="1" applyBorder="1" applyAlignment="1">
      <alignment horizontal="center" vertical="center"/>
    </xf>
    <xf numFmtId="165" fontId="14" fillId="0" borderId="18" xfId="0" applyNumberFormat="1" applyFont="1" applyBorder="1" applyAlignment="1">
      <alignment horizontal="center" vertical="center"/>
    </xf>
    <xf numFmtId="2" fontId="14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/>
    </xf>
    <xf numFmtId="2" fontId="23" fillId="0" borderId="18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center" wrapText="1"/>
    </xf>
    <xf numFmtId="1" fontId="23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center" vertical="center" wrapText="1"/>
    </xf>
    <xf numFmtId="2" fontId="14" fillId="0" borderId="18" xfId="0" applyNumberFormat="1" applyFont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1" fontId="14" fillId="0" borderId="18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169" fontId="14" fillId="0" borderId="18" xfId="0" applyNumberFormat="1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center" vertical="center" wrapText="1"/>
    </xf>
    <xf numFmtId="1" fontId="8" fillId="0" borderId="18" xfId="0" applyNumberFormat="1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13" fillId="0" borderId="13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2" fontId="7" fillId="0" borderId="5" xfId="0" applyNumberFormat="1" applyFont="1" applyFill="1" applyBorder="1" applyAlignment="1">
      <alignment horizontal="center" wrapText="1"/>
    </xf>
    <xf numFmtId="2" fontId="7" fillId="0" borderId="8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6" xfId="0" applyNumberFormat="1" applyFont="1" applyFill="1" applyBorder="1" applyAlignment="1">
      <alignment horizontal="center" wrapText="1"/>
    </xf>
    <xf numFmtId="2" fontId="7" fillId="0" borderId="9" xfId="0" applyNumberFormat="1" applyFont="1" applyFill="1" applyBorder="1" applyAlignment="1">
      <alignment horizontal="center" wrapText="1"/>
    </xf>
    <xf numFmtId="0" fontId="33" fillId="0" borderId="0" xfId="0" applyFont="1" applyFill="1" applyBorder="1" applyAlignment="1">
      <alignment horizontal="center" vertical="center"/>
    </xf>
    <xf numFmtId="164" fontId="33" fillId="0" borderId="0" xfId="0" applyNumberFormat="1" applyFont="1" applyFill="1" applyBorder="1" applyAlignment="1">
      <alignment horizontal="center" vertical="center"/>
    </xf>
    <xf numFmtId="0" fontId="35" fillId="0" borderId="18" xfId="0" applyFont="1" applyFill="1" applyBorder="1" applyAlignment="1">
      <alignment horizontal="center" vertical="center" wrapText="1"/>
    </xf>
    <xf numFmtId="2" fontId="35" fillId="0" borderId="18" xfId="0" applyNumberFormat="1" applyFont="1" applyFill="1" applyBorder="1" applyAlignment="1">
      <alignment horizontal="center" wrapText="1"/>
    </xf>
    <xf numFmtId="0" fontId="33" fillId="0" borderId="0" xfId="0" applyFont="1" applyFill="1" applyBorder="1" applyAlignment="1">
      <alignment horizontal="center" vertical="center" wrapText="1"/>
    </xf>
    <xf numFmtId="164" fontId="33" fillId="0" borderId="0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view="pageBreakPreview" topLeftCell="A2" zoomScaleNormal="100" zoomScaleSheetLayoutView="100" workbookViewId="0">
      <selection activeCell="A3" sqref="A3:F74"/>
    </sheetView>
  </sheetViews>
  <sheetFormatPr defaultColWidth="8.7109375" defaultRowHeight="15"/>
  <cols>
    <col min="7" max="7" width="11" customWidth="1"/>
    <col min="10" max="10" width="20.28515625" customWidth="1"/>
  </cols>
  <sheetData>
    <row r="1" spans="1:10" ht="19.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73.5" customHeight="1">
      <c r="A2" s="196" t="s">
        <v>119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18">
      <c r="A3" s="192" t="s">
        <v>171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18">
      <c r="A4" s="197" t="s">
        <v>174</v>
      </c>
      <c r="B4" s="192"/>
      <c r="C4" s="192"/>
      <c r="D4" s="192"/>
      <c r="E4" s="192"/>
      <c r="F4" s="192"/>
      <c r="G4" s="192"/>
      <c r="H4" s="192"/>
      <c r="I4" s="192"/>
      <c r="J4" s="192"/>
    </row>
    <row r="5" spans="1:10" ht="18">
      <c r="A5" s="192" t="s">
        <v>172</v>
      </c>
      <c r="B5" s="192"/>
      <c r="C5" s="192"/>
      <c r="D5" s="192"/>
      <c r="E5" s="192"/>
      <c r="F5" s="192"/>
      <c r="G5" s="192"/>
      <c r="H5" s="192"/>
      <c r="I5" s="192"/>
      <c r="J5" s="192"/>
    </row>
    <row r="6" spans="1:10" ht="18">
      <c r="A6" s="192" t="s">
        <v>173</v>
      </c>
      <c r="B6" s="192"/>
      <c r="C6" s="192"/>
      <c r="D6" s="192"/>
      <c r="E6" s="192"/>
      <c r="F6" s="192"/>
      <c r="G6" s="192"/>
      <c r="H6" s="192"/>
      <c r="I6" s="192"/>
      <c r="J6" s="192"/>
    </row>
    <row r="7" spans="1:10" ht="18">
      <c r="A7" s="76" t="s">
        <v>1</v>
      </c>
      <c r="B7" s="76"/>
      <c r="C7" s="76"/>
      <c r="D7" s="76"/>
      <c r="E7" s="76"/>
      <c r="F7" s="76"/>
      <c r="G7" s="76"/>
      <c r="H7" s="76"/>
      <c r="I7" s="76"/>
      <c r="J7" s="76"/>
    </row>
    <row r="8" spans="1:10" ht="18">
      <c r="A8" s="194" t="s">
        <v>178</v>
      </c>
      <c r="B8" s="192"/>
      <c r="C8" s="192"/>
      <c r="D8" s="192"/>
      <c r="E8" s="192"/>
      <c r="F8" s="192"/>
      <c r="G8" s="192"/>
      <c r="H8" s="192"/>
      <c r="I8" s="192"/>
      <c r="J8" s="192"/>
    </row>
    <row r="9" spans="1:10" ht="18">
      <c r="A9" s="192" t="s">
        <v>2</v>
      </c>
      <c r="B9" s="192"/>
      <c r="C9" s="192"/>
      <c r="D9" s="192"/>
      <c r="E9" s="192"/>
      <c r="F9" s="192"/>
      <c r="G9" s="192"/>
      <c r="H9" s="192"/>
      <c r="I9" s="192"/>
      <c r="J9" s="192"/>
    </row>
    <row r="10" spans="1:10" ht="18">
      <c r="A10" s="192" t="s">
        <v>3</v>
      </c>
      <c r="B10" s="192"/>
      <c r="C10" s="192"/>
      <c r="D10" s="192"/>
      <c r="E10" s="192"/>
      <c r="F10" s="192"/>
      <c r="G10" s="192"/>
      <c r="H10" s="192"/>
      <c r="I10" s="192"/>
      <c r="J10" s="192"/>
    </row>
    <row r="11" spans="1:10" ht="18">
      <c r="A11" s="192" t="s">
        <v>4</v>
      </c>
      <c r="B11" s="192"/>
      <c r="C11" s="192"/>
      <c r="D11" s="192"/>
      <c r="E11" s="192"/>
      <c r="F11" s="192"/>
      <c r="G11" s="192"/>
      <c r="H11" s="192"/>
      <c r="I11" s="192"/>
      <c r="J11" s="192"/>
    </row>
    <row r="12" spans="1:10" ht="18">
      <c r="A12" s="192" t="s">
        <v>179</v>
      </c>
      <c r="B12" s="192"/>
      <c r="C12" s="192"/>
      <c r="D12" s="192"/>
      <c r="E12" s="192"/>
      <c r="F12" s="192"/>
      <c r="G12" s="192"/>
      <c r="H12" s="192"/>
      <c r="I12" s="192"/>
      <c r="J12" s="192"/>
    </row>
    <row r="13" spans="1:10" ht="18">
      <c r="A13" s="192" t="s">
        <v>5</v>
      </c>
      <c r="B13" s="192"/>
      <c r="C13" s="192"/>
      <c r="D13" s="192"/>
      <c r="E13" s="192"/>
      <c r="F13" s="192"/>
      <c r="G13" s="192"/>
      <c r="H13" s="192"/>
      <c r="I13" s="192"/>
      <c r="J13" s="192"/>
    </row>
    <row r="14" spans="1:10" ht="18">
      <c r="A14" s="192" t="s">
        <v>6</v>
      </c>
      <c r="B14" s="192"/>
      <c r="C14" s="192"/>
      <c r="D14" s="192"/>
      <c r="E14" s="192"/>
      <c r="F14" s="192"/>
      <c r="G14" s="192"/>
      <c r="H14" s="192"/>
      <c r="I14" s="192"/>
      <c r="J14" s="192"/>
    </row>
    <row r="15" spans="1:10" ht="18">
      <c r="A15" s="192" t="s">
        <v>176</v>
      </c>
      <c r="B15" s="192"/>
      <c r="C15" s="192"/>
      <c r="D15" s="192"/>
      <c r="E15" s="192"/>
      <c r="F15" s="192"/>
      <c r="G15" s="192"/>
      <c r="H15" s="192"/>
      <c r="I15" s="192"/>
      <c r="J15" s="192"/>
    </row>
    <row r="16" spans="1:10" ht="18">
      <c r="A16" s="192" t="s">
        <v>177</v>
      </c>
      <c r="B16" s="192"/>
      <c r="C16" s="192"/>
      <c r="D16" s="192"/>
      <c r="E16" s="192"/>
      <c r="F16" s="192"/>
      <c r="G16" s="192"/>
      <c r="H16" s="192"/>
      <c r="I16" s="192"/>
      <c r="J16" s="192"/>
    </row>
    <row r="17" spans="1:10" ht="18">
      <c r="A17" s="192" t="s">
        <v>7</v>
      </c>
      <c r="B17" s="192"/>
      <c r="C17" s="192"/>
      <c r="D17" s="192"/>
      <c r="E17" s="192"/>
      <c r="F17" s="192"/>
      <c r="G17" s="192"/>
      <c r="H17" s="192"/>
      <c r="I17" s="192"/>
      <c r="J17" s="192"/>
    </row>
    <row r="18" spans="1:10" ht="18">
      <c r="A18" s="192" t="s">
        <v>8</v>
      </c>
      <c r="B18" s="192"/>
      <c r="C18" s="192"/>
      <c r="D18" s="192"/>
      <c r="E18" s="192"/>
      <c r="F18" s="192"/>
      <c r="G18" s="192"/>
      <c r="H18" s="192"/>
      <c r="I18" s="192"/>
      <c r="J18" s="192"/>
    </row>
    <row r="19" spans="1:10" ht="18">
      <c r="A19" s="76" t="s">
        <v>182</v>
      </c>
      <c r="B19" s="76"/>
      <c r="C19" s="76"/>
      <c r="D19" s="76"/>
      <c r="E19" s="76"/>
      <c r="F19" s="76"/>
      <c r="G19" s="76"/>
      <c r="H19" s="76"/>
      <c r="I19" s="76"/>
      <c r="J19" s="76"/>
    </row>
    <row r="20" spans="1:10" ht="18">
      <c r="A20" s="76" t="s">
        <v>9</v>
      </c>
      <c r="B20" s="76"/>
      <c r="C20" s="76"/>
      <c r="D20" s="76"/>
      <c r="E20" s="76"/>
      <c r="F20" s="76"/>
      <c r="G20" s="76"/>
      <c r="H20" s="76"/>
      <c r="I20" s="76"/>
      <c r="J20" s="76"/>
    </row>
    <row r="21" spans="1:10" ht="18">
      <c r="A21" s="76" t="s">
        <v>183</v>
      </c>
      <c r="B21" s="76"/>
      <c r="C21" s="76"/>
      <c r="D21" s="76"/>
      <c r="E21" s="76"/>
      <c r="F21" s="76"/>
      <c r="G21" s="76"/>
      <c r="H21" s="76"/>
      <c r="I21" s="76"/>
      <c r="J21" s="76"/>
    </row>
    <row r="22" spans="1:10" ht="18">
      <c r="A22" s="192" t="s">
        <v>10</v>
      </c>
      <c r="B22" s="192"/>
      <c r="C22" s="192"/>
      <c r="D22" s="192"/>
      <c r="E22" s="192"/>
      <c r="F22" s="192"/>
      <c r="G22" s="192"/>
      <c r="H22" s="192"/>
      <c r="I22" s="192"/>
      <c r="J22" s="192"/>
    </row>
    <row r="23" spans="1:10" ht="18">
      <c r="A23" s="192" t="s">
        <v>175</v>
      </c>
      <c r="B23" s="192"/>
      <c r="C23" s="192"/>
      <c r="D23" s="192"/>
      <c r="E23" s="192"/>
      <c r="F23" s="192"/>
      <c r="G23" s="192"/>
      <c r="H23" s="192"/>
      <c r="I23" s="192"/>
      <c r="J23" s="192"/>
    </row>
    <row r="24" spans="1:10" ht="18">
      <c r="A24" s="192" t="s">
        <v>85</v>
      </c>
      <c r="B24" s="192"/>
      <c r="C24" s="192"/>
      <c r="D24" s="192"/>
      <c r="E24" s="192"/>
      <c r="F24" s="192"/>
      <c r="G24" s="192"/>
      <c r="H24" s="192"/>
      <c r="I24" s="192"/>
      <c r="J24" s="192"/>
    </row>
    <row r="25" spans="1:10" ht="18">
      <c r="A25" s="192" t="s">
        <v>11</v>
      </c>
      <c r="B25" s="192"/>
      <c r="C25" s="192"/>
      <c r="D25" s="192"/>
      <c r="E25" s="192"/>
      <c r="F25" s="192"/>
      <c r="G25" s="192"/>
      <c r="H25" s="192"/>
      <c r="I25" s="192"/>
      <c r="J25" s="192"/>
    </row>
    <row r="26" spans="1:10" ht="18">
      <c r="A26" s="192" t="s">
        <v>12</v>
      </c>
      <c r="B26" s="192"/>
      <c r="C26" s="192"/>
      <c r="D26" s="192"/>
      <c r="E26" s="192"/>
      <c r="F26" s="192"/>
      <c r="G26" s="192"/>
      <c r="H26" s="192"/>
      <c r="I26" s="192"/>
      <c r="J26" s="192"/>
    </row>
    <row r="27" spans="1:10" ht="18">
      <c r="A27" s="193" t="s">
        <v>13</v>
      </c>
      <c r="B27" s="193"/>
      <c r="C27" s="193"/>
      <c r="D27" s="193"/>
      <c r="E27" s="193"/>
      <c r="F27" s="193"/>
      <c r="G27" s="193"/>
      <c r="H27" s="193"/>
      <c r="I27" s="193"/>
      <c r="J27" s="193"/>
    </row>
    <row r="28" spans="1:10" ht="18">
      <c r="A28" s="53" t="s">
        <v>14</v>
      </c>
      <c r="B28" s="53"/>
      <c r="C28" s="53"/>
      <c r="D28" s="53"/>
      <c r="E28" s="53"/>
      <c r="F28" s="53"/>
      <c r="G28" s="48">
        <f>Ամփոփ!H34</f>
        <v>307928.20762824803</v>
      </c>
      <c r="H28" s="53" t="s">
        <v>15</v>
      </c>
      <c r="I28" s="53"/>
      <c r="J28" s="53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8">
      <c r="A30" s="1"/>
      <c r="B30" s="40"/>
      <c r="C30" s="1"/>
      <c r="D30" s="1"/>
      <c r="E30" s="40"/>
      <c r="F30" s="1"/>
      <c r="G30" s="1"/>
      <c r="H30" s="1"/>
      <c r="I30" s="1"/>
      <c r="J30" s="1"/>
    </row>
    <row r="31" spans="1:10">
      <c r="B31" s="1"/>
      <c r="C31" s="1"/>
      <c r="D31" s="1"/>
      <c r="E31" s="1"/>
      <c r="F31" s="1"/>
    </row>
  </sheetData>
  <mergeCells count="23">
    <mergeCell ref="A1:J1"/>
    <mergeCell ref="A2:J2"/>
    <mergeCell ref="A3:J3"/>
    <mergeCell ref="A4:J4"/>
    <mergeCell ref="A6:J6"/>
    <mergeCell ref="A8:J8"/>
    <mergeCell ref="A9:J9"/>
    <mergeCell ref="A5:J5"/>
    <mergeCell ref="A15:J15"/>
    <mergeCell ref="A16:J16"/>
    <mergeCell ref="A17:J17"/>
    <mergeCell ref="A18:J18"/>
    <mergeCell ref="A10:J10"/>
    <mergeCell ref="A11:J11"/>
    <mergeCell ref="A12:J12"/>
    <mergeCell ref="A13:J13"/>
    <mergeCell ref="A14:J14"/>
    <mergeCell ref="A26:J26"/>
    <mergeCell ref="A27:J27"/>
    <mergeCell ref="A25:J25"/>
    <mergeCell ref="A22:J22"/>
    <mergeCell ref="A23:J23"/>
    <mergeCell ref="A24:J24"/>
  </mergeCells>
  <printOptions horizontalCentered="1"/>
  <pageMargins left="0.7" right="0.7" top="0.75" bottom="0.75" header="0.3" footer="0.3"/>
  <pageSetup paperSize="9" scale="87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2"/>
  <sheetViews>
    <sheetView view="pageBreakPreview" zoomScale="60" zoomScaleNormal="100" workbookViewId="0">
      <selection activeCell="A3" sqref="A3:F74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11.42578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3.710937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5703125" customWidth="1"/>
    <col min="18" max="18" width="13.140625" customWidth="1"/>
    <col min="20" max="20" width="10.42578125" bestFit="1" customWidth="1"/>
  </cols>
  <sheetData>
    <row r="1" spans="1:18" ht="19.5">
      <c r="A1" s="215" t="s">
        <v>16</v>
      </c>
      <c r="B1" s="216"/>
      <c r="C1" s="215"/>
      <c r="D1" s="215"/>
      <c r="E1" s="215"/>
      <c r="F1" s="215"/>
      <c r="G1" s="215"/>
      <c r="H1" s="217"/>
      <c r="I1" s="217"/>
      <c r="J1" s="215"/>
      <c r="K1" s="215"/>
      <c r="L1" s="215"/>
      <c r="M1" s="215"/>
      <c r="N1" s="215"/>
      <c r="O1" s="217"/>
      <c r="P1" s="217"/>
      <c r="Q1" s="217"/>
      <c r="R1" s="217"/>
    </row>
    <row r="2" spans="1:18" ht="62.25" customHeight="1">
      <c r="A2" s="218" t="s">
        <v>119</v>
      </c>
      <c r="B2" s="219"/>
      <c r="C2" s="218"/>
      <c r="D2" s="218"/>
      <c r="E2" s="218"/>
      <c r="F2" s="218"/>
      <c r="G2" s="218"/>
      <c r="H2" s="220"/>
      <c r="I2" s="220"/>
      <c r="J2" s="218"/>
      <c r="K2" s="218"/>
      <c r="L2" s="218"/>
      <c r="M2" s="218"/>
      <c r="N2" s="218"/>
      <c r="O2" s="220"/>
      <c r="P2" s="220"/>
      <c r="Q2" s="220"/>
      <c r="R2" s="220"/>
    </row>
    <row r="3" spans="1:18" ht="18">
      <c r="A3" s="223" t="s">
        <v>17</v>
      </c>
      <c r="B3" s="224" t="s">
        <v>18</v>
      </c>
      <c r="C3" s="223" t="s">
        <v>19</v>
      </c>
      <c r="D3" s="223" t="s">
        <v>20</v>
      </c>
      <c r="E3" s="223" t="s">
        <v>21</v>
      </c>
      <c r="F3" s="221" t="s">
        <v>22</v>
      </c>
      <c r="G3" s="221"/>
      <c r="H3" s="222"/>
      <c r="I3" s="222"/>
      <c r="J3" s="221"/>
      <c r="K3" s="221"/>
      <c r="L3" s="221"/>
      <c r="M3" s="221"/>
      <c r="N3" s="221"/>
      <c r="O3" s="222"/>
      <c r="P3" s="210" t="s">
        <v>23</v>
      </c>
      <c r="Q3" s="210" t="s">
        <v>24</v>
      </c>
      <c r="R3" s="210" t="s">
        <v>25</v>
      </c>
    </row>
    <row r="4" spans="1:18" ht="18">
      <c r="A4" s="223"/>
      <c r="B4" s="224"/>
      <c r="C4" s="223"/>
      <c r="D4" s="223"/>
      <c r="E4" s="223"/>
      <c r="F4" s="221" t="s">
        <v>26</v>
      </c>
      <c r="G4" s="221"/>
      <c r="H4" s="222" t="s">
        <v>27</v>
      </c>
      <c r="I4" s="222"/>
      <c r="J4" s="221" t="s">
        <v>28</v>
      </c>
      <c r="K4" s="221"/>
      <c r="L4" s="221"/>
      <c r="M4" s="221"/>
      <c r="N4" s="221"/>
      <c r="O4" s="222"/>
      <c r="P4" s="210"/>
      <c r="Q4" s="210"/>
      <c r="R4" s="210"/>
    </row>
    <row r="5" spans="1:18">
      <c r="A5" s="223"/>
      <c r="B5" s="224"/>
      <c r="C5" s="223"/>
      <c r="D5" s="223"/>
      <c r="E5" s="223"/>
      <c r="F5" s="223" t="s">
        <v>29</v>
      </c>
      <c r="G5" s="223" t="s">
        <v>30</v>
      </c>
      <c r="H5" s="210" t="s">
        <v>31</v>
      </c>
      <c r="I5" s="210" t="s">
        <v>32</v>
      </c>
      <c r="J5" s="223" t="s">
        <v>33</v>
      </c>
      <c r="K5" s="223" t="s">
        <v>34</v>
      </c>
      <c r="L5" s="223" t="s">
        <v>35</v>
      </c>
      <c r="M5" s="223" t="s">
        <v>36</v>
      </c>
      <c r="N5" s="223" t="s">
        <v>37</v>
      </c>
      <c r="O5" s="210" t="s">
        <v>38</v>
      </c>
      <c r="P5" s="210"/>
      <c r="Q5" s="210"/>
      <c r="R5" s="210"/>
    </row>
    <row r="6" spans="1:18" ht="21" customHeight="1">
      <c r="A6" s="223"/>
      <c r="B6" s="224"/>
      <c r="C6" s="223"/>
      <c r="D6" s="223"/>
      <c r="E6" s="223"/>
      <c r="F6" s="223"/>
      <c r="G6" s="223"/>
      <c r="H6" s="210"/>
      <c r="I6" s="210"/>
      <c r="J6" s="223"/>
      <c r="K6" s="223"/>
      <c r="L6" s="223"/>
      <c r="M6" s="223"/>
      <c r="N6" s="223"/>
      <c r="O6" s="210"/>
      <c r="P6" s="210"/>
      <c r="Q6" s="210"/>
      <c r="R6" s="210"/>
    </row>
    <row r="7" spans="1:18" ht="18">
      <c r="A7" s="223"/>
      <c r="B7" s="224"/>
      <c r="C7" s="223"/>
      <c r="D7" s="223"/>
      <c r="E7" s="223"/>
      <c r="F7" s="223"/>
      <c r="G7" s="223"/>
      <c r="H7" s="156">
        <v>2.5081199999999999</v>
      </c>
      <c r="I7" s="64">
        <v>3.0696300000000001</v>
      </c>
      <c r="J7" s="223"/>
      <c r="K7" s="223"/>
      <c r="L7" s="153" t="s">
        <v>108</v>
      </c>
      <c r="M7" s="223"/>
      <c r="N7" s="223"/>
      <c r="O7" s="157">
        <v>1.1413599999999999</v>
      </c>
      <c r="P7" s="210"/>
      <c r="Q7" s="210"/>
      <c r="R7" s="210"/>
    </row>
    <row r="8" spans="1:18" ht="18">
      <c r="A8" s="71">
        <v>1</v>
      </c>
      <c r="B8" s="158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159">
        <v>8</v>
      </c>
      <c r="I8" s="159">
        <v>9</v>
      </c>
      <c r="J8" s="71">
        <v>10</v>
      </c>
      <c r="K8" s="71">
        <v>11</v>
      </c>
      <c r="L8" s="71">
        <v>12</v>
      </c>
      <c r="M8" s="71">
        <v>13</v>
      </c>
      <c r="N8" s="71">
        <v>14</v>
      </c>
      <c r="O8" s="159">
        <v>15</v>
      </c>
      <c r="P8" s="159">
        <v>16</v>
      </c>
      <c r="Q8" s="159">
        <v>17</v>
      </c>
      <c r="R8" s="159">
        <v>18</v>
      </c>
    </row>
    <row r="9" spans="1:18" ht="18">
      <c r="A9" s="71"/>
      <c r="B9" s="158"/>
      <c r="C9" s="71" t="s">
        <v>99</v>
      </c>
      <c r="D9" s="71"/>
      <c r="E9" s="71"/>
      <c r="F9" s="71"/>
      <c r="G9" s="71"/>
      <c r="H9" s="159"/>
      <c r="I9" s="159"/>
      <c r="J9" s="71"/>
      <c r="K9" s="71"/>
      <c r="L9" s="71"/>
      <c r="M9" s="71"/>
      <c r="N9" s="71"/>
      <c r="O9" s="159"/>
      <c r="P9" s="159"/>
      <c r="Q9" s="159"/>
      <c r="R9" s="159"/>
    </row>
    <row r="10" spans="1:18" ht="18">
      <c r="A10" s="71"/>
      <c r="B10" s="158"/>
      <c r="C10" s="71" t="s">
        <v>190</v>
      </c>
      <c r="D10" s="71"/>
      <c r="E10" s="71"/>
      <c r="F10" s="71"/>
      <c r="G10" s="71"/>
      <c r="H10" s="159"/>
      <c r="I10" s="159"/>
      <c r="J10" s="71"/>
      <c r="K10" s="71"/>
      <c r="L10" s="71"/>
      <c r="M10" s="71"/>
      <c r="N10" s="71"/>
      <c r="O10" s="159"/>
      <c r="P10" s="159"/>
      <c r="Q10" s="159"/>
      <c r="R10" s="159"/>
    </row>
    <row r="11" spans="1:18" ht="18">
      <c r="A11" s="112">
        <v>1</v>
      </c>
      <c r="B11" s="112" t="s">
        <v>188</v>
      </c>
      <c r="C11" s="106" t="s">
        <v>189</v>
      </c>
      <c r="D11" s="115" t="s">
        <v>42</v>
      </c>
      <c r="E11" s="114">
        <v>2984.44</v>
      </c>
      <c r="F11" s="112">
        <v>0.03</v>
      </c>
      <c r="G11" s="112"/>
      <c r="H11" s="114">
        <f t="shared" ref="H11" si="0">F11*H$7</f>
        <v>7.5243599999999994E-2</v>
      </c>
      <c r="I11" s="114"/>
      <c r="J11" s="113"/>
      <c r="K11" s="112"/>
      <c r="L11" s="112"/>
      <c r="M11" s="112"/>
      <c r="N11" s="112"/>
      <c r="O11" s="114"/>
      <c r="P11" s="114">
        <f t="shared" ref="P11" si="1">H11+I11+O11</f>
        <v>7.5243599999999994E-2</v>
      </c>
      <c r="Q11" s="114"/>
      <c r="R11" s="114">
        <f t="shared" ref="R11" si="2">P11*E11</f>
        <v>224.560009584</v>
      </c>
    </row>
    <row r="12" spans="1:18" ht="54" customHeight="1">
      <c r="A12" s="109">
        <v>2</v>
      </c>
      <c r="B12" s="74" t="s">
        <v>105</v>
      </c>
      <c r="C12" s="83" t="s">
        <v>106</v>
      </c>
      <c r="D12" s="109" t="s">
        <v>98</v>
      </c>
      <c r="E12" s="136">
        <v>0.38791999999999999</v>
      </c>
      <c r="F12" s="109">
        <f>5.92+1.74</f>
        <v>7.66</v>
      </c>
      <c r="G12" s="109">
        <f>187.67+13.35</f>
        <v>201.01999999999998</v>
      </c>
      <c r="H12" s="108">
        <f t="shared" ref="H12" si="3">F12*H$7</f>
        <v>19.212199200000001</v>
      </c>
      <c r="I12" s="108">
        <f t="shared" ref="I12:I14" si="4">G12*I$7</f>
        <v>617.05702259999998</v>
      </c>
      <c r="J12" s="110"/>
      <c r="K12" s="109"/>
      <c r="L12" s="109"/>
      <c r="M12" s="109"/>
      <c r="N12" s="109"/>
      <c r="O12" s="108"/>
      <c r="P12" s="108">
        <f t="shared" ref="P12:P14" si="5">H12+I12+O12</f>
        <v>636.26922179999997</v>
      </c>
      <c r="Q12" s="108"/>
      <c r="R12" s="107">
        <f t="shared" ref="R12:R14" si="6">P12*E12</f>
        <v>246.82155652065597</v>
      </c>
    </row>
    <row r="13" spans="1:18" ht="18">
      <c r="A13" s="77">
        <v>3</v>
      </c>
      <c r="B13" s="82" t="s">
        <v>103</v>
      </c>
      <c r="C13" s="106" t="s">
        <v>104</v>
      </c>
      <c r="D13" s="77" t="s">
        <v>40</v>
      </c>
      <c r="E13" s="108">
        <v>925.18</v>
      </c>
      <c r="F13" s="77"/>
      <c r="G13" s="77">
        <v>0.5</v>
      </c>
      <c r="H13" s="108"/>
      <c r="I13" s="108">
        <f t="shared" si="4"/>
        <v>1.534815</v>
      </c>
      <c r="J13" s="80"/>
      <c r="K13" s="77"/>
      <c r="L13" s="82"/>
      <c r="M13" s="77"/>
      <c r="N13" s="77"/>
      <c r="O13" s="79"/>
      <c r="P13" s="81">
        <f t="shared" si="5"/>
        <v>1.534815</v>
      </c>
      <c r="Q13" s="79"/>
      <c r="R13" s="79">
        <f t="shared" si="6"/>
        <v>1419.9801416999999</v>
      </c>
    </row>
    <row r="14" spans="1:18" ht="18">
      <c r="A14" s="211">
        <v>4</v>
      </c>
      <c r="B14" s="212" t="s">
        <v>93</v>
      </c>
      <c r="C14" s="213" t="s">
        <v>166</v>
      </c>
      <c r="D14" s="226" t="s">
        <v>42</v>
      </c>
      <c r="E14" s="200">
        <v>2984.44</v>
      </c>
      <c r="F14" s="211">
        <v>1.7000000000000001E-2</v>
      </c>
      <c r="G14" s="211">
        <v>0.11</v>
      </c>
      <c r="H14" s="200">
        <f>F14*H$7</f>
        <v>4.2638040000000002E-2</v>
      </c>
      <c r="I14" s="200">
        <f t="shared" si="4"/>
        <v>0.3376593</v>
      </c>
      <c r="J14" s="106" t="s">
        <v>204</v>
      </c>
      <c r="K14" s="148" t="s">
        <v>92</v>
      </c>
      <c r="L14" s="59" t="s">
        <v>122</v>
      </c>
      <c r="M14" s="59">
        <v>4.8000000000000001E-2</v>
      </c>
      <c r="N14" s="59">
        <v>4</v>
      </c>
      <c r="O14" s="199">
        <f>((N14*M14)+(N15*M15)+(N16*M16))*O$7</f>
        <v>0.36614828799999999</v>
      </c>
      <c r="P14" s="200">
        <f t="shared" si="5"/>
        <v>0.74644562800000003</v>
      </c>
      <c r="Q14" s="200">
        <f t="shared" ref="Q14" si="7">O14*E14</f>
        <v>1092.7475966387201</v>
      </c>
      <c r="R14" s="200">
        <f t="shared" si="6"/>
        <v>2227.7221900283203</v>
      </c>
    </row>
    <row r="15" spans="1:18" ht="18">
      <c r="A15" s="211"/>
      <c r="B15" s="212"/>
      <c r="C15" s="213"/>
      <c r="D15" s="211"/>
      <c r="E15" s="200"/>
      <c r="F15" s="211"/>
      <c r="G15" s="211"/>
      <c r="H15" s="200"/>
      <c r="I15" s="200"/>
      <c r="J15" s="106" t="s">
        <v>87</v>
      </c>
      <c r="K15" s="148" t="s">
        <v>92</v>
      </c>
      <c r="L15" s="59" t="s">
        <v>41</v>
      </c>
      <c r="M15" s="59">
        <v>3.2000000000000001E-2</v>
      </c>
      <c r="N15" s="59">
        <v>4</v>
      </c>
      <c r="O15" s="199"/>
      <c r="P15" s="200"/>
      <c r="Q15" s="200"/>
      <c r="R15" s="200"/>
    </row>
    <row r="16" spans="1:18" ht="18">
      <c r="A16" s="211"/>
      <c r="B16" s="212"/>
      <c r="C16" s="213"/>
      <c r="D16" s="211"/>
      <c r="E16" s="200"/>
      <c r="F16" s="211"/>
      <c r="G16" s="211"/>
      <c r="H16" s="200"/>
      <c r="I16" s="200"/>
      <c r="J16" s="106" t="s">
        <v>39</v>
      </c>
      <c r="K16" s="69" t="s">
        <v>94</v>
      </c>
      <c r="L16" s="67"/>
      <c r="M16" s="59">
        <v>4.0000000000000001E-3</v>
      </c>
      <c r="N16" s="59">
        <v>0.2</v>
      </c>
      <c r="O16" s="199"/>
      <c r="P16" s="200"/>
      <c r="Q16" s="200"/>
      <c r="R16" s="200"/>
    </row>
    <row r="17" spans="1:18" ht="54">
      <c r="A17" s="59">
        <v>5</v>
      </c>
      <c r="B17" s="59" t="s">
        <v>88</v>
      </c>
      <c r="C17" s="117" t="s">
        <v>89</v>
      </c>
      <c r="D17" s="59" t="s">
        <v>40</v>
      </c>
      <c r="E17" s="147">
        <v>12.3</v>
      </c>
      <c r="F17" s="59"/>
      <c r="G17" s="59">
        <v>2.2000000000000002</v>
      </c>
      <c r="H17" s="58"/>
      <c r="I17" s="151">
        <f t="shared" ref="I17:I18" si="8">G17*I$7</f>
        <v>6.7531860000000004</v>
      </c>
      <c r="J17" s="60" t="s">
        <v>90</v>
      </c>
      <c r="K17" s="59" t="s">
        <v>40</v>
      </c>
      <c r="L17" s="59" t="s">
        <v>109</v>
      </c>
      <c r="M17" s="58">
        <v>1.03</v>
      </c>
      <c r="N17" s="59">
        <v>165</v>
      </c>
      <c r="O17" s="58">
        <f>N17*M17*O$7</f>
        <v>193.974132</v>
      </c>
      <c r="P17" s="58">
        <f t="shared" ref="P17:P18" si="9">H17+I17+O17</f>
        <v>200.727318</v>
      </c>
      <c r="Q17" s="58">
        <f t="shared" ref="Q17:Q18" si="10">O17*E17</f>
        <v>2385.8818236000002</v>
      </c>
      <c r="R17" s="58">
        <f t="shared" ref="R17:R18" si="11">P17*E17</f>
        <v>2468.9460114000003</v>
      </c>
    </row>
    <row r="18" spans="1:18" ht="73.5" customHeight="1">
      <c r="A18" s="211">
        <v>6</v>
      </c>
      <c r="B18" s="212" t="s">
        <v>91</v>
      </c>
      <c r="C18" s="213" t="s">
        <v>112</v>
      </c>
      <c r="D18" s="211" t="s">
        <v>42</v>
      </c>
      <c r="E18" s="200">
        <v>2984.44</v>
      </c>
      <c r="F18" s="211">
        <v>0.245</v>
      </c>
      <c r="G18" s="211">
        <v>5.4300000000000001E-2</v>
      </c>
      <c r="H18" s="198">
        <f t="shared" ref="H18" si="12">F18*H$7</f>
        <v>0.61448939999999996</v>
      </c>
      <c r="I18" s="198">
        <f t="shared" si="8"/>
        <v>0.16668090900000002</v>
      </c>
      <c r="J18" s="106" t="s">
        <v>95</v>
      </c>
      <c r="K18" s="148" t="s">
        <v>40</v>
      </c>
      <c r="L18" s="63" t="s">
        <v>86</v>
      </c>
      <c r="M18" s="58">
        <v>0.12</v>
      </c>
      <c r="N18" s="59">
        <v>27</v>
      </c>
      <c r="O18" s="199">
        <f>((N18*M18)/1.02+(N19*M19))*O$7</f>
        <v>3.7384911105882352</v>
      </c>
      <c r="P18" s="200">
        <f t="shared" si="9"/>
        <v>4.5196614195882354</v>
      </c>
      <c r="Q18" s="200">
        <f t="shared" si="10"/>
        <v>11157.302410083954</v>
      </c>
      <c r="R18" s="200">
        <f t="shared" si="11"/>
        <v>13488.658327075913</v>
      </c>
    </row>
    <row r="19" spans="1:18" ht="22.5" customHeight="1">
      <c r="A19" s="211"/>
      <c r="B19" s="212"/>
      <c r="C19" s="213"/>
      <c r="D19" s="211"/>
      <c r="E19" s="200"/>
      <c r="F19" s="211"/>
      <c r="G19" s="211"/>
      <c r="H19" s="198"/>
      <c r="I19" s="198"/>
      <c r="J19" s="150" t="s">
        <v>90</v>
      </c>
      <c r="K19" s="148" t="s">
        <v>40</v>
      </c>
      <c r="L19" s="59" t="s">
        <v>109</v>
      </c>
      <c r="M19" s="68">
        <v>5.9999999999999995E-4</v>
      </c>
      <c r="N19" s="59">
        <v>165</v>
      </c>
      <c r="O19" s="199"/>
      <c r="P19" s="200"/>
      <c r="Q19" s="200"/>
      <c r="R19" s="200"/>
    </row>
    <row r="20" spans="1:18" ht="18">
      <c r="A20" s="148"/>
      <c r="B20" s="160"/>
      <c r="C20" s="71" t="s">
        <v>202</v>
      </c>
      <c r="D20" s="148"/>
      <c r="E20" s="161"/>
      <c r="F20" s="148"/>
      <c r="G20" s="148"/>
      <c r="H20" s="58"/>
      <c r="I20" s="58"/>
      <c r="J20" s="106"/>
      <c r="K20" s="148"/>
      <c r="L20" s="59"/>
      <c r="M20" s="68"/>
      <c r="N20" s="59"/>
      <c r="O20" s="152"/>
      <c r="P20" s="151"/>
      <c r="Q20" s="151"/>
      <c r="R20" s="151"/>
    </row>
    <row r="21" spans="1:18" ht="18">
      <c r="A21" s="112">
        <v>1</v>
      </c>
      <c r="B21" s="112" t="s">
        <v>188</v>
      </c>
      <c r="C21" s="106" t="s">
        <v>189</v>
      </c>
      <c r="D21" s="115" t="s">
        <v>42</v>
      </c>
      <c r="E21" s="116">
        <v>100</v>
      </c>
      <c r="F21" s="112">
        <v>0.03</v>
      </c>
      <c r="G21" s="112"/>
      <c r="H21" s="114">
        <f t="shared" ref="H21:H22" si="13">F21*H$7</f>
        <v>7.5243599999999994E-2</v>
      </c>
      <c r="I21" s="114"/>
      <c r="J21" s="113"/>
      <c r="K21" s="112"/>
      <c r="L21" s="112"/>
      <c r="M21" s="112"/>
      <c r="N21" s="112"/>
      <c r="O21" s="114"/>
      <c r="P21" s="114">
        <f t="shared" ref="P21:P24" si="14">H21+I21+O21</f>
        <v>7.5243599999999994E-2</v>
      </c>
      <c r="Q21" s="114"/>
      <c r="R21" s="114">
        <f t="shared" ref="R21:R24" si="15">P21*E21</f>
        <v>7.5243599999999997</v>
      </c>
    </row>
    <row r="22" spans="1:18" ht="54" customHeight="1">
      <c r="A22" s="109">
        <v>2</v>
      </c>
      <c r="B22" s="74" t="s">
        <v>105</v>
      </c>
      <c r="C22" s="83" t="s">
        <v>106</v>
      </c>
      <c r="D22" s="109" t="s">
        <v>98</v>
      </c>
      <c r="E22" s="107">
        <v>1.2999999999999999E-2</v>
      </c>
      <c r="F22" s="109">
        <f>5.92+1.74</f>
        <v>7.66</v>
      </c>
      <c r="G22" s="109">
        <f>187.67+13.35</f>
        <v>201.01999999999998</v>
      </c>
      <c r="H22" s="108">
        <f t="shared" si="13"/>
        <v>19.212199200000001</v>
      </c>
      <c r="I22" s="108">
        <f t="shared" ref="I22:I24" si="16">G22*I$7</f>
        <v>617.05702259999998</v>
      </c>
      <c r="J22" s="110"/>
      <c r="K22" s="109"/>
      <c r="L22" s="109"/>
      <c r="M22" s="109"/>
      <c r="N22" s="109"/>
      <c r="O22" s="108"/>
      <c r="P22" s="108">
        <f t="shared" si="14"/>
        <v>636.26922179999997</v>
      </c>
      <c r="Q22" s="108"/>
      <c r="R22" s="107">
        <f t="shared" si="15"/>
        <v>8.2714998833999989</v>
      </c>
    </row>
    <row r="23" spans="1:18" ht="18">
      <c r="A23" s="77">
        <v>3</v>
      </c>
      <c r="B23" s="82" t="s">
        <v>103</v>
      </c>
      <c r="C23" s="106" t="s">
        <v>104</v>
      </c>
      <c r="D23" s="77" t="s">
        <v>40</v>
      </c>
      <c r="E23" s="62">
        <v>31</v>
      </c>
      <c r="F23" s="77"/>
      <c r="G23" s="77">
        <v>0.5</v>
      </c>
      <c r="H23" s="108"/>
      <c r="I23" s="108">
        <f t="shared" si="16"/>
        <v>1.534815</v>
      </c>
      <c r="J23" s="80"/>
      <c r="K23" s="77"/>
      <c r="L23" s="82"/>
      <c r="M23" s="77"/>
      <c r="N23" s="77"/>
      <c r="O23" s="79"/>
      <c r="P23" s="81">
        <f t="shared" si="14"/>
        <v>1.534815</v>
      </c>
      <c r="Q23" s="79"/>
      <c r="R23" s="79">
        <f t="shared" si="15"/>
        <v>47.579264999999999</v>
      </c>
    </row>
    <row r="24" spans="1:18" ht="18">
      <c r="A24" s="211">
        <v>4</v>
      </c>
      <c r="B24" s="212" t="s">
        <v>93</v>
      </c>
      <c r="C24" s="213" t="s">
        <v>166</v>
      </c>
      <c r="D24" s="226" t="s">
        <v>42</v>
      </c>
      <c r="E24" s="214">
        <v>100</v>
      </c>
      <c r="F24" s="211">
        <v>1.7000000000000001E-2</v>
      </c>
      <c r="G24" s="211">
        <v>0.11</v>
      </c>
      <c r="H24" s="200">
        <f>F24*H$7</f>
        <v>4.2638040000000002E-2</v>
      </c>
      <c r="I24" s="200">
        <f t="shared" si="16"/>
        <v>0.3376593</v>
      </c>
      <c r="J24" s="106" t="s">
        <v>204</v>
      </c>
      <c r="K24" s="148" t="s">
        <v>92</v>
      </c>
      <c r="L24" s="59" t="s">
        <v>122</v>
      </c>
      <c r="M24" s="59">
        <v>4.8000000000000001E-2</v>
      </c>
      <c r="N24" s="59">
        <v>4</v>
      </c>
      <c r="O24" s="199">
        <f>((N24*M24)+(N25*M25)+(N26*M26))*O$7</f>
        <v>0.36614828799999999</v>
      </c>
      <c r="P24" s="200">
        <f t="shared" si="14"/>
        <v>0.74644562800000003</v>
      </c>
      <c r="Q24" s="200">
        <f t="shared" ref="Q24" si="17">O24*E24</f>
        <v>36.614828799999998</v>
      </c>
      <c r="R24" s="200">
        <f t="shared" si="15"/>
        <v>74.644562800000003</v>
      </c>
    </row>
    <row r="25" spans="1:18" ht="18">
      <c r="A25" s="211"/>
      <c r="B25" s="212"/>
      <c r="C25" s="213"/>
      <c r="D25" s="211"/>
      <c r="E25" s="214"/>
      <c r="F25" s="211"/>
      <c r="G25" s="211"/>
      <c r="H25" s="200"/>
      <c r="I25" s="200"/>
      <c r="J25" s="106" t="s">
        <v>87</v>
      </c>
      <c r="K25" s="148" t="s">
        <v>92</v>
      </c>
      <c r="L25" s="59" t="s">
        <v>41</v>
      </c>
      <c r="M25" s="59">
        <v>3.2000000000000001E-2</v>
      </c>
      <c r="N25" s="59">
        <v>4</v>
      </c>
      <c r="O25" s="199"/>
      <c r="P25" s="200"/>
      <c r="Q25" s="200"/>
      <c r="R25" s="200"/>
    </row>
    <row r="26" spans="1:18" ht="18">
      <c r="A26" s="211"/>
      <c r="B26" s="212"/>
      <c r="C26" s="213"/>
      <c r="D26" s="211"/>
      <c r="E26" s="214"/>
      <c r="F26" s="211"/>
      <c r="G26" s="211"/>
      <c r="H26" s="200"/>
      <c r="I26" s="200"/>
      <c r="J26" s="106" t="s">
        <v>39</v>
      </c>
      <c r="K26" s="69" t="s">
        <v>94</v>
      </c>
      <c r="L26" s="67"/>
      <c r="M26" s="59">
        <v>4.0000000000000001E-3</v>
      </c>
      <c r="N26" s="59">
        <v>0.2</v>
      </c>
      <c r="O26" s="199"/>
      <c r="P26" s="200"/>
      <c r="Q26" s="200"/>
      <c r="R26" s="200"/>
    </row>
    <row r="27" spans="1:18" ht="54">
      <c r="A27" s="59">
        <v>5</v>
      </c>
      <c r="B27" s="59" t="s">
        <v>88</v>
      </c>
      <c r="C27" s="117" t="s">
        <v>89</v>
      </c>
      <c r="D27" s="59" t="s">
        <v>40</v>
      </c>
      <c r="E27" s="85">
        <v>0.41199999999999998</v>
      </c>
      <c r="F27" s="59"/>
      <c r="G27" s="59">
        <v>2.2000000000000002</v>
      </c>
      <c r="H27" s="58"/>
      <c r="I27" s="151">
        <f t="shared" ref="I27" si="18">G27*I$7</f>
        <v>6.7531860000000004</v>
      </c>
      <c r="J27" s="60" t="s">
        <v>90</v>
      </c>
      <c r="K27" s="59" t="s">
        <v>40</v>
      </c>
      <c r="L27" s="59" t="s">
        <v>109</v>
      </c>
      <c r="M27" s="58">
        <v>1.03</v>
      </c>
      <c r="N27" s="59">
        <v>165</v>
      </c>
      <c r="O27" s="58">
        <f>N27*M27*O$7</f>
        <v>193.974132</v>
      </c>
      <c r="P27" s="58">
        <f t="shared" ref="P27" si="19">H27+I27+O27</f>
        <v>200.727318</v>
      </c>
      <c r="Q27" s="58">
        <f t="shared" ref="Q27" si="20">O27*E27</f>
        <v>79.917342383999994</v>
      </c>
      <c r="R27" s="58">
        <f t="shared" ref="R27" si="21">P27*E27</f>
        <v>82.699655015999994</v>
      </c>
    </row>
    <row r="28" spans="1:18" ht="37.5" customHeight="1">
      <c r="A28" s="211">
        <v>6</v>
      </c>
      <c r="B28" s="212" t="s">
        <v>91</v>
      </c>
      <c r="C28" s="213" t="s">
        <v>181</v>
      </c>
      <c r="D28" s="211" t="s">
        <v>42</v>
      </c>
      <c r="E28" s="214">
        <v>100</v>
      </c>
      <c r="F28" s="211">
        <v>0.245</v>
      </c>
      <c r="G28" s="211">
        <v>5.4300000000000001E-2</v>
      </c>
      <c r="H28" s="198">
        <f t="shared" ref="H28" si="22">F28*H$7</f>
        <v>0.61448939999999996</v>
      </c>
      <c r="I28" s="198">
        <f t="shared" ref="I28" si="23">G28*I$7</f>
        <v>0.16668090900000002</v>
      </c>
      <c r="J28" s="106" t="s">
        <v>180</v>
      </c>
      <c r="K28" s="148" t="s">
        <v>40</v>
      </c>
      <c r="L28" s="63"/>
      <c r="M28" s="58">
        <v>0.12</v>
      </c>
      <c r="N28" s="59">
        <v>166.7</v>
      </c>
      <c r="O28" s="199">
        <f>((N28*M28)/1.02+(N29*M29))*O$7</f>
        <v>22.497078404705878</v>
      </c>
      <c r="P28" s="200">
        <f t="shared" ref="P28" si="24">H28+I28+O28</f>
        <v>23.278248713705878</v>
      </c>
      <c r="Q28" s="200">
        <f t="shared" ref="Q28" si="25">O28*E28</f>
        <v>2249.7078404705876</v>
      </c>
      <c r="R28" s="200">
        <f t="shared" ref="R28" si="26">P28*E28</f>
        <v>2327.824871370588</v>
      </c>
    </row>
    <row r="29" spans="1:18" ht="37.5" customHeight="1">
      <c r="A29" s="211"/>
      <c r="B29" s="212"/>
      <c r="C29" s="213"/>
      <c r="D29" s="211"/>
      <c r="E29" s="214"/>
      <c r="F29" s="211"/>
      <c r="G29" s="211"/>
      <c r="H29" s="198"/>
      <c r="I29" s="198"/>
      <c r="J29" s="106" t="s">
        <v>90</v>
      </c>
      <c r="K29" s="148" t="s">
        <v>40</v>
      </c>
      <c r="L29" s="59" t="s">
        <v>109</v>
      </c>
      <c r="M29" s="68">
        <v>5.9999999999999995E-4</v>
      </c>
      <c r="N29" s="59">
        <v>165</v>
      </c>
      <c r="O29" s="199"/>
      <c r="P29" s="200"/>
      <c r="Q29" s="200"/>
      <c r="R29" s="200"/>
    </row>
    <row r="30" spans="1:18" ht="18">
      <c r="A30" s="71"/>
      <c r="B30" s="158"/>
      <c r="C30" s="71" t="s">
        <v>107</v>
      </c>
      <c r="D30" s="71"/>
      <c r="E30" s="71"/>
      <c r="F30" s="71"/>
      <c r="G30" s="71"/>
      <c r="H30" s="159"/>
      <c r="I30" s="159"/>
      <c r="J30" s="71"/>
      <c r="K30" s="71"/>
      <c r="L30" s="71"/>
      <c r="M30" s="71"/>
      <c r="N30" s="71"/>
      <c r="O30" s="159"/>
      <c r="P30" s="159"/>
      <c r="Q30" s="159"/>
      <c r="R30" s="159"/>
    </row>
    <row r="31" spans="1:18" ht="54">
      <c r="A31" s="77">
        <v>1</v>
      </c>
      <c r="B31" s="78" t="s">
        <v>100</v>
      </c>
      <c r="C31" s="100" t="s">
        <v>101</v>
      </c>
      <c r="D31" s="77" t="s">
        <v>102</v>
      </c>
      <c r="E31" s="136">
        <v>28.144380000000002</v>
      </c>
      <c r="F31" s="77"/>
      <c r="G31" s="77">
        <v>35.1</v>
      </c>
      <c r="H31" s="108"/>
      <c r="I31" s="108">
        <f t="shared" ref="I31:I33" si="27">G31*I$7</f>
        <v>107.74401300000001</v>
      </c>
      <c r="J31" s="77"/>
      <c r="K31" s="77"/>
      <c r="L31" s="77"/>
      <c r="M31" s="77"/>
      <c r="N31" s="77"/>
      <c r="O31" s="79"/>
      <c r="P31" s="79">
        <f t="shared" ref="P31:P33" si="28">H31+I31+O31</f>
        <v>107.74401300000001</v>
      </c>
      <c r="Q31" s="79"/>
      <c r="R31" s="79">
        <f t="shared" ref="R31:R33" si="29">P31*E31</f>
        <v>3032.3884445969406</v>
      </c>
    </row>
    <row r="32" spans="1:18" ht="54">
      <c r="A32" s="109">
        <v>2</v>
      </c>
      <c r="B32" s="74" t="s">
        <v>105</v>
      </c>
      <c r="C32" s="83" t="s">
        <v>106</v>
      </c>
      <c r="D32" s="109" t="s">
        <v>98</v>
      </c>
      <c r="E32" s="84">
        <v>1.4072199999999999</v>
      </c>
      <c r="F32" s="109">
        <f>5.92+1.74</f>
        <v>7.66</v>
      </c>
      <c r="G32" s="109">
        <f>187.67+13.35</f>
        <v>201.01999999999998</v>
      </c>
      <c r="H32" s="108">
        <f t="shared" ref="H32" si="30">F32*H$7</f>
        <v>19.212199200000001</v>
      </c>
      <c r="I32" s="108">
        <f t="shared" si="27"/>
        <v>617.05702259999998</v>
      </c>
      <c r="J32" s="110"/>
      <c r="K32" s="109"/>
      <c r="L32" s="109"/>
      <c r="M32" s="109"/>
      <c r="N32" s="109"/>
      <c r="O32" s="108"/>
      <c r="P32" s="108">
        <f t="shared" si="28"/>
        <v>636.26922179999997</v>
      </c>
      <c r="Q32" s="108"/>
      <c r="R32" s="108">
        <f t="shared" si="29"/>
        <v>895.37077430139595</v>
      </c>
    </row>
    <row r="33" spans="1:23" ht="18">
      <c r="A33" s="77">
        <v>3</v>
      </c>
      <c r="B33" s="82" t="s">
        <v>103</v>
      </c>
      <c r="C33" s="106" t="s">
        <v>104</v>
      </c>
      <c r="D33" s="77" t="s">
        <v>40</v>
      </c>
      <c r="E33" s="79">
        <v>3377.33</v>
      </c>
      <c r="F33" s="77"/>
      <c r="G33" s="77">
        <v>0.5</v>
      </c>
      <c r="H33" s="108"/>
      <c r="I33" s="108">
        <f t="shared" si="27"/>
        <v>1.534815</v>
      </c>
      <c r="J33" s="80"/>
      <c r="K33" s="77"/>
      <c r="L33" s="82"/>
      <c r="M33" s="77"/>
      <c r="N33" s="77"/>
      <c r="O33" s="79"/>
      <c r="P33" s="81">
        <f t="shared" si="28"/>
        <v>1.534815</v>
      </c>
      <c r="Q33" s="79"/>
      <c r="R33" s="79">
        <f t="shared" si="29"/>
        <v>5183.5767439499996</v>
      </c>
    </row>
    <row r="34" spans="1:23" ht="72">
      <c r="A34" s="211">
        <v>4</v>
      </c>
      <c r="B34" s="212" t="s">
        <v>167</v>
      </c>
      <c r="C34" s="213" t="s">
        <v>111</v>
      </c>
      <c r="D34" s="211" t="s">
        <v>42</v>
      </c>
      <c r="E34" s="225">
        <v>28144.38</v>
      </c>
      <c r="F34" s="200">
        <f>0.245*1.2</f>
        <v>0.29399999999999998</v>
      </c>
      <c r="G34" s="199">
        <f>0.0543*1.2</f>
        <v>6.5159999999999996E-2</v>
      </c>
      <c r="H34" s="198">
        <f t="shared" ref="H34" si="31">F34*H$7</f>
        <v>0.73738727999999998</v>
      </c>
      <c r="I34" s="198">
        <f t="shared" ref="I34" si="32">G34*I$7</f>
        <v>0.20001709079999999</v>
      </c>
      <c r="J34" s="106" t="s">
        <v>95</v>
      </c>
      <c r="K34" s="148" t="s">
        <v>40</v>
      </c>
      <c r="L34" s="63" t="s">
        <v>86</v>
      </c>
      <c r="M34" s="58">
        <v>0.12</v>
      </c>
      <c r="N34" s="59">
        <v>27</v>
      </c>
      <c r="O34" s="199">
        <f>((N34*M34)/1.02+(N35*M35))*O$7</f>
        <v>3.7384911105882352</v>
      </c>
      <c r="P34" s="200">
        <f t="shared" ref="P34" si="33">H34+I34+O34</f>
        <v>4.6758954813882347</v>
      </c>
      <c r="Q34" s="200">
        <f t="shared" ref="Q34" si="34">O34*E34</f>
        <v>105217.51444301732</v>
      </c>
      <c r="R34" s="200">
        <f t="shared" ref="R34" si="35">P34*E34</f>
        <v>131600.17926847341</v>
      </c>
      <c r="S34" s="86"/>
      <c r="T34" s="86"/>
    </row>
    <row r="35" spans="1:23" ht="18">
      <c r="A35" s="211"/>
      <c r="B35" s="212"/>
      <c r="C35" s="213"/>
      <c r="D35" s="211"/>
      <c r="E35" s="225"/>
      <c r="F35" s="200"/>
      <c r="G35" s="199"/>
      <c r="H35" s="198"/>
      <c r="I35" s="198"/>
      <c r="J35" s="106" t="s">
        <v>90</v>
      </c>
      <c r="K35" s="148" t="s">
        <v>40</v>
      </c>
      <c r="L35" s="59" t="s">
        <v>109</v>
      </c>
      <c r="M35" s="68">
        <v>5.9999999999999995E-4</v>
      </c>
      <c r="N35" s="59">
        <v>165</v>
      </c>
      <c r="O35" s="199"/>
      <c r="P35" s="200"/>
      <c r="Q35" s="200"/>
      <c r="R35" s="200"/>
    </row>
    <row r="36" spans="1:23" ht="18">
      <c r="A36" s="71"/>
      <c r="B36" s="158"/>
      <c r="C36" s="71" t="s">
        <v>110</v>
      </c>
      <c r="D36" s="71"/>
      <c r="E36" s="71"/>
      <c r="F36" s="71"/>
      <c r="G36" s="71"/>
      <c r="H36" s="159"/>
      <c r="I36" s="159"/>
      <c r="J36" s="71"/>
      <c r="K36" s="71"/>
      <c r="L36" s="71"/>
      <c r="M36" s="71"/>
      <c r="N36" s="71"/>
      <c r="O36" s="159"/>
      <c r="P36" s="159"/>
      <c r="Q36" s="159"/>
      <c r="R36" s="159"/>
      <c r="S36" s="86"/>
      <c r="T36" s="86"/>
    </row>
    <row r="37" spans="1:23" ht="36" customHeight="1">
      <c r="A37" s="77">
        <v>1</v>
      </c>
      <c r="B37" s="87" t="s">
        <v>187</v>
      </c>
      <c r="C37" s="106" t="s">
        <v>120</v>
      </c>
      <c r="D37" s="77" t="s">
        <v>118</v>
      </c>
      <c r="E37" s="88">
        <v>3000</v>
      </c>
      <c r="F37" s="77">
        <f>0.0557*0.4</f>
        <v>2.2280000000000001E-2</v>
      </c>
      <c r="G37" s="77">
        <f>0.0663*0.4</f>
        <v>2.6520000000000002E-2</v>
      </c>
      <c r="H37" s="108">
        <f t="shared" ref="H37" si="36">F37*H$7</f>
        <v>5.5880913599999998E-2</v>
      </c>
      <c r="I37" s="108">
        <f t="shared" ref="I37" si="37">G37*I$7</f>
        <v>8.140658760000001E-2</v>
      </c>
      <c r="J37" s="80"/>
      <c r="K37" s="77"/>
      <c r="L37" s="77"/>
      <c r="M37" s="77"/>
      <c r="N37" s="77"/>
      <c r="O37" s="79"/>
      <c r="P37" s="111">
        <f t="shared" ref="P37" si="38">H37+I37+O37</f>
        <v>0.1372875012</v>
      </c>
      <c r="Q37" s="79"/>
      <c r="R37" s="79">
        <f t="shared" ref="R37" si="39">P37*E37</f>
        <v>411.86250359999997</v>
      </c>
      <c r="S37" s="86"/>
      <c r="T37" s="86"/>
    </row>
    <row r="38" spans="1:23" ht="36" customHeight="1">
      <c r="A38" s="228">
        <v>2</v>
      </c>
      <c r="B38" s="230" t="s">
        <v>117</v>
      </c>
      <c r="C38" s="227" t="s">
        <v>184</v>
      </c>
      <c r="D38" s="228" t="s">
        <v>118</v>
      </c>
      <c r="E38" s="231">
        <v>3000</v>
      </c>
      <c r="F38" s="211">
        <v>2.7400000000000001E-2</v>
      </c>
      <c r="G38" s="211">
        <v>5.8400000000000001E-2</v>
      </c>
      <c r="H38" s="200">
        <f>F38*H$7</f>
        <v>6.8722487999999998E-2</v>
      </c>
      <c r="I38" s="200">
        <f t="shared" ref="I38" si="40">G38*I$7</f>
        <v>0.179266392</v>
      </c>
      <c r="J38" s="80" t="s">
        <v>113</v>
      </c>
      <c r="K38" s="77" t="s">
        <v>115</v>
      </c>
      <c r="L38" s="77" t="s">
        <v>116</v>
      </c>
      <c r="M38" s="77">
        <v>0.5</v>
      </c>
      <c r="N38" s="77">
        <v>1.1499999999999999</v>
      </c>
      <c r="O38" s="199">
        <f>((N38*M38)+(N39*M39))*O$7</f>
        <v>0.65646461759999997</v>
      </c>
      <c r="P38" s="200">
        <f t="shared" ref="P38" si="41">H38+I38+O38</f>
        <v>0.90445349759999993</v>
      </c>
      <c r="Q38" s="200">
        <f t="shared" ref="Q38" si="42">O38*E38</f>
        <v>1969.3938527999999</v>
      </c>
      <c r="R38" s="200">
        <f t="shared" ref="R38" si="43">P38*E38</f>
        <v>2713.3604928</v>
      </c>
    </row>
    <row r="39" spans="1:23" ht="37.5" customHeight="1">
      <c r="A39" s="228"/>
      <c r="B39" s="230"/>
      <c r="C39" s="229"/>
      <c r="D39" s="228"/>
      <c r="E39" s="231"/>
      <c r="F39" s="211"/>
      <c r="G39" s="211"/>
      <c r="H39" s="200"/>
      <c r="I39" s="200"/>
      <c r="J39" s="106" t="s">
        <v>185</v>
      </c>
      <c r="K39" s="69" t="s">
        <v>94</v>
      </c>
      <c r="L39" s="59" t="s">
        <v>186</v>
      </c>
      <c r="M39" s="59">
        <v>4.0000000000000003E-5</v>
      </c>
      <c r="N39" s="59">
        <v>4</v>
      </c>
      <c r="O39" s="199"/>
      <c r="P39" s="200"/>
      <c r="Q39" s="200"/>
      <c r="R39" s="200"/>
      <c r="S39" s="86"/>
      <c r="T39" s="86"/>
    </row>
    <row r="40" spans="1:23" ht="18">
      <c r="A40" s="71"/>
      <c r="B40" s="158"/>
      <c r="C40" s="153" t="s">
        <v>125</v>
      </c>
      <c r="D40" s="71"/>
      <c r="E40" s="71"/>
      <c r="F40" s="71"/>
      <c r="G40" s="71"/>
      <c r="H40" s="159"/>
      <c r="I40" s="159"/>
      <c r="J40" s="71"/>
      <c r="K40" s="71"/>
      <c r="L40" s="71"/>
      <c r="M40" s="71"/>
      <c r="N40" s="71"/>
      <c r="O40" s="159"/>
      <c r="P40" s="159"/>
      <c r="Q40" s="159"/>
      <c r="R40" s="159"/>
      <c r="S40" s="86"/>
      <c r="T40" s="86"/>
    </row>
    <row r="41" spans="1:23" ht="18">
      <c r="A41" s="71"/>
      <c r="B41" s="158"/>
      <c r="C41" s="153" t="s">
        <v>192</v>
      </c>
      <c r="D41" s="71"/>
      <c r="E41" s="71"/>
      <c r="F41" s="71"/>
      <c r="G41" s="71"/>
      <c r="H41" s="159"/>
      <c r="I41" s="159"/>
      <c r="J41" s="71"/>
      <c r="K41" s="71"/>
      <c r="L41" s="71"/>
      <c r="M41" s="71"/>
      <c r="N41" s="71"/>
      <c r="O41" s="159"/>
      <c r="P41" s="159"/>
      <c r="Q41" s="159"/>
      <c r="R41" s="159"/>
    </row>
    <row r="42" spans="1:23" ht="36">
      <c r="A42" s="77">
        <v>1</v>
      </c>
      <c r="B42" s="149" t="s">
        <v>124</v>
      </c>
      <c r="C42" s="106" t="s">
        <v>123</v>
      </c>
      <c r="D42" s="77" t="s">
        <v>118</v>
      </c>
      <c r="E42" s="88">
        <v>500</v>
      </c>
      <c r="F42" s="77">
        <v>5.57E-2</v>
      </c>
      <c r="G42" s="77">
        <v>6.6299999999999998E-2</v>
      </c>
      <c r="H42" s="108">
        <f t="shared" ref="H42" si="44">F42*H$7</f>
        <v>0.13970228399999998</v>
      </c>
      <c r="I42" s="108">
        <f t="shared" ref="I42" si="45">G42*I$7</f>
        <v>0.20351646900000001</v>
      </c>
      <c r="J42" s="80"/>
      <c r="K42" s="77"/>
      <c r="L42" s="77"/>
      <c r="M42" s="77"/>
      <c r="N42" s="77"/>
      <c r="O42" s="79"/>
      <c r="P42" s="111">
        <f t="shared" ref="P42" si="46">H42+I42+O42</f>
        <v>0.34321875299999999</v>
      </c>
      <c r="Q42" s="79"/>
      <c r="R42" s="79">
        <f t="shared" ref="R42" si="47">P42*E42</f>
        <v>171.6093765</v>
      </c>
      <c r="S42" s="86"/>
      <c r="T42" s="86"/>
      <c r="W42" s="86"/>
    </row>
    <row r="43" spans="1:23" ht="72">
      <c r="A43" s="109">
        <v>2</v>
      </c>
      <c r="B43" s="74" t="s">
        <v>96</v>
      </c>
      <c r="C43" s="110" t="s">
        <v>97</v>
      </c>
      <c r="D43" s="109" t="s">
        <v>98</v>
      </c>
      <c r="E43" s="136">
        <v>2.8500000000000001E-2</v>
      </c>
      <c r="F43" s="109">
        <v>7.64</v>
      </c>
      <c r="G43" s="109">
        <f>243.88+35.06</f>
        <v>278.94</v>
      </c>
      <c r="H43" s="108">
        <f t="shared" ref="H43" si="48">F43*H$7</f>
        <v>19.162036799999999</v>
      </c>
      <c r="I43" s="108">
        <f t="shared" ref="I43:I44" si="49">G43*I$7</f>
        <v>856.24259219999999</v>
      </c>
      <c r="J43" s="110"/>
      <c r="K43" s="109"/>
      <c r="L43" s="63"/>
      <c r="M43" s="63"/>
      <c r="N43" s="63"/>
      <c r="O43" s="108"/>
      <c r="P43" s="75">
        <f>H43+I43+O43</f>
        <v>875.404629</v>
      </c>
      <c r="Q43" s="108"/>
      <c r="R43" s="108">
        <f>P43*E43</f>
        <v>24.949031926500002</v>
      </c>
    </row>
    <row r="44" spans="1:23" ht="18">
      <c r="A44" s="77">
        <v>3</v>
      </c>
      <c r="B44" s="82" t="s">
        <v>103</v>
      </c>
      <c r="C44" s="106" t="s">
        <v>104</v>
      </c>
      <c r="D44" s="77" t="s">
        <v>40</v>
      </c>
      <c r="E44" s="88">
        <v>70</v>
      </c>
      <c r="F44" s="77"/>
      <c r="G44" s="77">
        <v>0.5</v>
      </c>
      <c r="H44" s="108"/>
      <c r="I44" s="108">
        <f t="shared" si="49"/>
        <v>1.534815</v>
      </c>
      <c r="J44" s="80"/>
      <c r="K44" s="77"/>
      <c r="L44" s="82"/>
      <c r="M44" s="77"/>
      <c r="N44" s="77"/>
      <c r="O44" s="79"/>
      <c r="P44" s="81">
        <f t="shared" ref="P44:P46" si="50">H44+I44+O44</f>
        <v>1.534815</v>
      </c>
      <c r="Q44" s="79"/>
      <c r="R44" s="79">
        <f t="shared" ref="R44:R46" si="51">P44*E44</f>
        <v>107.43705</v>
      </c>
      <c r="S44" s="86"/>
      <c r="T44" s="86"/>
      <c r="W44" s="86"/>
    </row>
    <row r="45" spans="1:23" ht="54">
      <c r="A45" s="59">
        <v>4</v>
      </c>
      <c r="B45" s="90" t="s">
        <v>126</v>
      </c>
      <c r="C45" s="57" t="s">
        <v>127</v>
      </c>
      <c r="D45" s="148" t="s">
        <v>118</v>
      </c>
      <c r="E45" s="148">
        <v>500</v>
      </c>
      <c r="F45" s="148">
        <v>0.44</v>
      </c>
      <c r="G45" s="148"/>
      <c r="H45" s="151">
        <f t="shared" ref="H45:I46" si="52">F45*H$7</f>
        <v>1.1035728</v>
      </c>
      <c r="I45" s="151"/>
      <c r="J45" s="91"/>
      <c r="K45" s="148"/>
      <c r="L45" s="148"/>
      <c r="M45" s="148"/>
      <c r="N45" s="148"/>
      <c r="O45" s="151"/>
      <c r="P45" s="151">
        <f t="shared" si="50"/>
        <v>1.1035728</v>
      </c>
      <c r="Q45" s="151"/>
      <c r="R45" s="151">
        <f t="shared" si="51"/>
        <v>551.78639999999996</v>
      </c>
    </row>
    <row r="46" spans="1:23" ht="54">
      <c r="A46" s="208">
        <v>5</v>
      </c>
      <c r="B46" s="208" t="s">
        <v>128</v>
      </c>
      <c r="C46" s="227" t="s">
        <v>135</v>
      </c>
      <c r="D46" s="208" t="s">
        <v>118</v>
      </c>
      <c r="E46" s="208">
        <v>500</v>
      </c>
      <c r="F46" s="208">
        <v>0.59199999999999997</v>
      </c>
      <c r="G46" s="208">
        <v>7.1000000000000004E-3</v>
      </c>
      <c r="H46" s="200">
        <f t="shared" si="52"/>
        <v>1.48480704</v>
      </c>
      <c r="I46" s="200">
        <f t="shared" si="52"/>
        <v>2.1794373000000002E-2</v>
      </c>
      <c r="J46" s="106" t="s">
        <v>129</v>
      </c>
      <c r="K46" s="149" t="s">
        <v>118</v>
      </c>
      <c r="L46" s="59" t="s">
        <v>130</v>
      </c>
      <c r="M46" s="92">
        <v>1</v>
      </c>
      <c r="N46" s="59">
        <v>5.75</v>
      </c>
      <c r="O46" s="199">
        <f>((N46*M46)+(N47*M47)/1.02+(N48*M48))*O$7</f>
        <v>8.4226347885490185</v>
      </c>
      <c r="P46" s="200">
        <f t="shared" si="50"/>
        <v>9.9292362015490188</v>
      </c>
      <c r="Q46" s="200">
        <f t="shared" ref="Q46" si="53">O46*E46</f>
        <v>4211.3173942745088</v>
      </c>
      <c r="R46" s="200">
        <f t="shared" si="51"/>
        <v>4964.618100774509</v>
      </c>
    </row>
    <row r="47" spans="1:23" ht="18">
      <c r="A47" s="208"/>
      <c r="B47" s="208"/>
      <c r="C47" s="227"/>
      <c r="D47" s="208"/>
      <c r="E47" s="208"/>
      <c r="F47" s="208"/>
      <c r="G47" s="208"/>
      <c r="H47" s="200"/>
      <c r="I47" s="200"/>
      <c r="J47" s="106" t="s">
        <v>131</v>
      </c>
      <c r="K47" s="148" t="s">
        <v>92</v>
      </c>
      <c r="L47" s="59" t="s">
        <v>132</v>
      </c>
      <c r="M47" s="92">
        <v>5.5E-2</v>
      </c>
      <c r="N47" s="59">
        <v>29.93</v>
      </c>
      <c r="O47" s="199"/>
      <c r="P47" s="200"/>
      <c r="Q47" s="200"/>
      <c r="R47" s="200"/>
    </row>
    <row r="48" spans="1:23" ht="18">
      <c r="A48" s="208"/>
      <c r="B48" s="208"/>
      <c r="C48" s="227"/>
      <c r="D48" s="208"/>
      <c r="E48" s="208"/>
      <c r="F48" s="208"/>
      <c r="G48" s="208"/>
      <c r="H48" s="200"/>
      <c r="I48" s="200"/>
      <c r="J48" s="106" t="s">
        <v>133</v>
      </c>
      <c r="K48" s="148" t="s">
        <v>92</v>
      </c>
      <c r="L48" s="67" t="s">
        <v>134</v>
      </c>
      <c r="M48" s="92">
        <v>5.9999999999999995E-4</v>
      </c>
      <c r="N48" s="59">
        <v>26</v>
      </c>
      <c r="O48" s="199"/>
      <c r="P48" s="200"/>
      <c r="Q48" s="200"/>
      <c r="R48" s="200"/>
    </row>
    <row r="49" spans="1:18" ht="54">
      <c r="A49" s="148">
        <v>6</v>
      </c>
      <c r="B49" s="73" t="s">
        <v>148</v>
      </c>
      <c r="C49" s="150" t="s">
        <v>150</v>
      </c>
      <c r="D49" s="148" t="s">
        <v>92</v>
      </c>
      <c r="E49" s="102">
        <v>7.5</v>
      </c>
      <c r="F49" s="148">
        <v>1.82</v>
      </c>
      <c r="G49" s="148">
        <v>1.06</v>
      </c>
      <c r="H49" s="151">
        <f t="shared" ref="H49" si="54">F49*H$7</f>
        <v>4.5647783999999998</v>
      </c>
      <c r="I49" s="151">
        <f t="shared" ref="I49:I52" si="55">G49*I$7</f>
        <v>3.2538078000000001</v>
      </c>
      <c r="J49" s="106" t="s">
        <v>149</v>
      </c>
      <c r="K49" s="148" t="s">
        <v>92</v>
      </c>
      <c r="L49" s="59" t="s">
        <v>122</v>
      </c>
      <c r="M49" s="59">
        <v>1.02</v>
      </c>
      <c r="N49" s="59">
        <v>4</v>
      </c>
      <c r="O49" s="151">
        <f>N49*M49*O$7</f>
        <v>4.6567487999999999</v>
      </c>
      <c r="P49" s="151">
        <f t="shared" ref="P49:P52" si="56">H49+I49+O49</f>
        <v>12.475335000000001</v>
      </c>
      <c r="Q49" s="151">
        <f t="shared" ref="Q49:Q52" si="57">O49*E49</f>
        <v>34.925615999999998</v>
      </c>
      <c r="R49" s="151">
        <f t="shared" ref="R49:R52" si="58">P49*E49</f>
        <v>93.565012500000009</v>
      </c>
    </row>
    <row r="50" spans="1:18" ht="72">
      <c r="A50" s="59">
        <v>7</v>
      </c>
      <c r="B50" s="59" t="s">
        <v>88</v>
      </c>
      <c r="C50" s="60" t="s">
        <v>203</v>
      </c>
      <c r="D50" s="59" t="s">
        <v>40</v>
      </c>
      <c r="E50" s="137">
        <v>2.06</v>
      </c>
      <c r="F50" s="59"/>
      <c r="G50" s="59">
        <v>2.2000000000000002</v>
      </c>
      <c r="H50" s="58"/>
      <c r="I50" s="151">
        <f t="shared" si="55"/>
        <v>6.7531860000000004</v>
      </c>
      <c r="J50" s="60" t="s">
        <v>90</v>
      </c>
      <c r="K50" s="59" t="s">
        <v>40</v>
      </c>
      <c r="L50" s="59" t="s">
        <v>109</v>
      </c>
      <c r="M50" s="58">
        <v>1.03</v>
      </c>
      <c r="N50" s="59">
        <v>165</v>
      </c>
      <c r="O50" s="58">
        <f>N50*M50*O$7</f>
        <v>193.974132</v>
      </c>
      <c r="P50" s="58">
        <f t="shared" si="56"/>
        <v>200.727318</v>
      </c>
      <c r="Q50" s="58">
        <f t="shared" si="57"/>
        <v>399.58671192000003</v>
      </c>
      <c r="R50" s="58">
        <f t="shared" si="58"/>
        <v>413.49827507999998</v>
      </c>
    </row>
    <row r="51" spans="1:18" ht="54">
      <c r="A51" s="148">
        <v>8</v>
      </c>
      <c r="B51" s="149" t="s">
        <v>151</v>
      </c>
      <c r="C51" s="150" t="s">
        <v>156</v>
      </c>
      <c r="D51" s="69" t="s">
        <v>147</v>
      </c>
      <c r="E51" s="138">
        <v>5</v>
      </c>
      <c r="F51" s="97">
        <f>2.08+0.12</f>
        <v>2.2000000000000002</v>
      </c>
      <c r="G51" s="148">
        <v>4.74</v>
      </c>
      <c r="H51" s="151">
        <f t="shared" ref="H51:H52" si="59">F51*H$7</f>
        <v>5.5178640000000003</v>
      </c>
      <c r="I51" s="151">
        <f t="shared" si="55"/>
        <v>14.550046200000001</v>
      </c>
      <c r="J51" s="106" t="s">
        <v>152</v>
      </c>
      <c r="K51" s="148" t="s">
        <v>40</v>
      </c>
      <c r="L51" s="59" t="s">
        <v>153</v>
      </c>
      <c r="M51" s="58">
        <f>9.74+4.84</f>
        <v>14.58</v>
      </c>
      <c r="N51" s="59">
        <v>26</v>
      </c>
      <c r="O51" s="151">
        <f>N51*M51*O$7/1.02</f>
        <v>424.18308705882345</v>
      </c>
      <c r="P51" s="151">
        <f t="shared" si="56"/>
        <v>444.25099725882342</v>
      </c>
      <c r="Q51" s="151">
        <f t="shared" si="57"/>
        <v>2120.9154352941173</v>
      </c>
      <c r="R51" s="151">
        <f t="shared" si="58"/>
        <v>2221.2549862941169</v>
      </c>
    </row>
    <row r="52" spans="1:18" ht="72">
      <c r="A52" s="59">
        <v>9</v>
      </c>
      <c r="B52" s="92" t="s">
        <v>154</v>
      </c>
      <c r="C52" s="60" t="s">
        <v>157</v>
      </c>
      <c r="D52" s="98" t="s">
        <v>147</v>
      </c>
      <c r="E52" s="138">
        <v>5</v>
      </c>
      <c r="F52" s="59">
        <f>2.08</f>
        <v>2.08</v>
      </c>
      <c r="G52" s="59">
        <v>4.74</v>
      </c>
      <c r="H52" s="151">
        <f t="shared" si="59"/>
        <v>5.2168896</v>
      </c>
      <c r="I52" s="151">
        <f t="shared" si="55"/>
        <v>14.550046200000001</v>
      </c>
      <c r="J52" s="60" t="s">
        <v>155</v>
      </c>
      <c r="K52" s="59" t="s">
        <v>40</v>
      </c>
      <c r="L52" s="59" t="s">
        <v>86</v>
      </c>
      <c r="M52" s="58">
        <v>9.74</v>
      </c>
      <c r="N52" s="59">
        <v>27</v>
      </c>
      <c r="O52" s="58">
        <f>N52*M52*O$7/1.02</f>
        <v>294.26946352941178</v>
      </c>
      <c r="P52" s="58">
        <f t="shared" si="56"/>
        <v>314.03639932941178</v>
      </c>
      <c r="Q52" s="58">
        <f t="shared" si="57"/>
        <v>1471.3473176470588</v>
      </c>
      <c r="R52" s="58">
        <f t="shared" si="58"/>
        <v>1570.1819966470589</v>
      </c>
    </row>
    <row r="53" spans="1:18" ht="18">
      <c r="A53" s="149"/>
      <c r="B53" s="149"/>
      <c r="C53" s="153" t="s">
        <v>193</v>
      </c>
      <c r="D53" s="149"/>
      <c r="E53" s="149"/>
      <c r="F53" s="149"/>
      <c r="G53" s="149"/>
      <c r="H53" s="151"/>
      <c r="I53" s="151"/>
      <c r="J53" s="106"/>
      <c r="K53" s="148"/>
      <c r="L53" s="67"/>
      <c r="M53" s="92"/>
      <c r="N53" s="59"/>
      <c r="O53" s="152"/>
      <c r="P53" s="151"/>
      <c r="Q53" s="151"/>
      <c r="R53" s="151"/>
    </row>
    <row r="54" spans="1:18" ht="94.5" customHeight="1">
      <c r="A54" s="109">
        <v>1</v>
      </c>
      <c r="B54" s="74" t="s">
        <v>96</v>
      </c>
      <c r="C54" s="110" t="s">
        <v>205</v>
      </c>
      <c r="D54" s="109" t="s">
        <v>98</v>
      </c>
      <c r="E54" s="108">
        <v>0.03</v>
      </c>
      <c r="F54" s="109">
        <v>7.64</v>
      </c>
      <c r="G54" s="109">
        <f>243.88+35.06</f>
        <v>278.94</v>
      </c>
      <c r="H54" s="108">
        <f t="shared" ref="H54" si="60">F54*H$7</f>
        <v>19.162036799999999</v>
      </c>
      <c r="I54" s="108">
        <f t="shared" ref="I54:I55" si="61">G54*I$7</f>
        <v>856.24259219999999</v>
      </c>
      <c r="J54" s="110"/>
      <c r="K54" s="109"/>
      <c r="L54" s="63"/>
      <c r="M54" s="63"/>
      <c r="N54" s="63"/>
      <c r="O54" s="108"/>
      <c r="P54" s="75">
        <f>H54+I54+O54</f>
        <v>875.404629</v>
      </c>
      <c r="Q54" s="108"/>
      <c r="R54" s="108">
        <f>P54*E54</f>
        <v>26.262138869999998</v>
      </c>
    </row>
    <row r="55" spans="1:18" ht="18">
      <c r="A55" s="77">
        <v>2</v>
      </c>
      <c r="B55" s="82" t="s">
        <v>103</v>
      </c>
      <c r="C55" s="106" t="s">
        <v>104</v>
      </c>
      <c r="D55" s="77" t="s">
        <v>40</v>
      </c>
      <c r="E55" s="62">
        <v>720</v>
      </c>
      <c r="F55" s="77"/>
      <c r="G55" s="77">
        <v>0.5</v>
      </c>
      <c r="H55" s="108"/>
      <c r="I55" s="108">
        <f t="shared" si="61"/>
        <v>1.534815</v>
      </c>
      <c r="J55" s="80"/>
      <c r="K55" s="77"/>
      <c r="L55" s="82"/>
      <c r="M55" s="77"/>
      <c r="N55" s="77"/>
      <c r="O55" s="79"/>
      <c r="P55" s="81">
        <f t="shared" ref="P55" si="62">H55+I55+O55</f>
        <v>1.534815</v>
      </c>
      <c r="Q55" s="79"/>
      <c r="R55" s="79">
        <f t="shared" ref="R55" si="63">P55*E55</f>
        <v>1105.0668000000001</v>
      </c>
    </row>
    <row r="56" spans="1:18" ht="29.25" customHeight="1">
      <c r="A56" s="232">
        <v>3</v>
      </c>
      <c r="B56" s="233" t="s">
        <v>136</v>
      </c>
      <c r="C56" s="205" t="s">
        <v>168</v>
      </c>
      <c r="D56" s="202" t="s">
        <v>42</v>
      </c>
      <c r="E56" s="206">
        <v>2000</v>
      </c>
      <c r="F56" s="202">
        <v>0.14000000000000001</v>
      </c>
      <c r="G56" s="202">
        <v>7.3999999999999996E-2</v>
      </c>
      <c r="H56" s="203">
        <f t="shared" ref="H56:I56" si="64">F56*H$7</f>
        <v>0.35113680000000003</v>
      </c>
      <c r="I56" s="203">
        <f t="shared" si="64"/>
        <v>0.22715262</v>
      </c>
      <c r="J56" s="110" t="s">
        <v>114</v>
      </c>
      <c r="K56" s="109" t="s">
        <v>137</v>
      </c>
      <c r="L56" s="63" t="s">
        <v>121</v>
      </c>
      <c r="M56" s="93">
        <v>0.14599999999999999</v>
      </c>
      <c r="N56" s="63">
        <v>5</v>
      </c>
      <c r="O56" s="203">
        <f>((N56*M56)+(N57*M57))*O$7</f>
        <v>0.83775823999999999</v>
      </c>
      <c r="P56" s="203">
        <f t="shared" ref="P56" si="65">H56+I56+O56</f>
        <v>1.41604766</v>
      </c>
      <c r="Q56" s="203">
        <f t="shared" ref="Q56" si="66">O56*E56</f>
        <v>1675.51648</v>
      </c>
      <c r="R56" s="203">
        <f t="shared" ref="R56" si="67">P56*E56</f>
        <v>2832.0953199999999</v>
      </c>
    </row>
    <row r="57" spans="1:18" ht="28.5" customHeight="1">
      <c r="A57" s="232"/>
      <c r="B57" s="233"/>
      <c r="C57" s="205"/>
      <c r="D57" s="202"/>
      <c r="E57" s="206"/>
      <c r="F57" s="202"/>
      <c r="G57" s="202"/>
      <c r="H57" s="203"/>
      <c r="I57" s="203"/>
      <c r="J57" s="110" t="s">
        <v>39</v>
      </c>
      <c r="K57" s="109" t="s">
        <v>137</v>
      </c>
      <c r="L57" s="94"/>
      <c r="M57" s="93">
        <v>0.02</v>
      </c>
      <c r="N57" s="63">
        <v>0.2</v>
      </c>
      <c r="O57" s="203"/>
      <c r="P57" s="203"/>
      <c r="Q57" s="203"/>
      <c r="R57" s="203"/>
    </row>
    <row r="58" spans="1:18" ht="72">
      <c r="A58" s="63">
        <v>4</v>
      </c>
      <c r="B58" s="92" t="s">
        <v>138</v>
      </c>
      <c r="C58" s="95" t="s">
        <v>139</v>
      </c>
      <c r="D58" s="63" t="s">
        <v>140</v>
      </c>
      <c r="E58" s="139">
        <v>20</v>
      </c>
      <c r="F58" s="59">
        <f>2.08+0.006</f>
        <v>2.0859999999999999</v>
      </c>
      <c r="G58" s="59">
        <v>4.74</v>
      </c>
      <c r="H58" s="108">
        <f>F58*H$7</f>
        <v>5.2319383199999994</v>
      </c>
      <c r="I58" s="108">
        <f>G58*I$7</f>
        <v>14.550046200000001</v>
      </c>
      <c r="J58" s="95" t="s">
        <v>141</v>
      </c>
      <c r="K58" s="63" t="s">
        <v>40</v>
      </c>
      <c r="L58" s="63" t="s">
        <v>86</v>
      </c>
      <c r="M58" s="75">
        <v>7.32</v>
      </c>
      <c r="N58" s="63">
        <v>27</v>
      </c>
      <c r="O58" s="75">
        <f>N58*M58*O$7/1.02</f>
        <v>221.15528470588234</v>
      </c>
      <c r="P58" s="75">
        <f>H58+I58+O58</f>
        <v>240.93726922588235</v>
      </c>
      <c r="Q58" s="75">
        <f>O58*E58</f>
        <v>4423.1056941176466</v>
      </c>
      <c r="R58" s="75">
        <f>P58*E58</f>
        <v>4818.7453845176469</v>
      </c>
    </row>
    <row r="59" spans="1:18" ht="18">
      <c r="A59" s="63"/>
      <c r="B59" s="92"/>
      <c r="C59" s="153" t="s">
        <v>194</v>
      </c>
      <c r="D59" s="63"/>
      <c r="E59" s="154"/>
      <c r="F59" s="59"/>
      <c r="G59" s="59"/>
      <c r="H59" s="108"/>
      <c r="I59" s="108"/>
      <c r="J59" s="95"/>
      <c r="K59" s="63"/>
      <c r="L59" s="63"/>
      <c r="M59" s="75"/>
      <c r="N59" s="63"/>
      <c r="O59" s="75"/>
      <c r="P59" s="75"/>
      <c r="Q59" s="75"/>
      <c r="R59" s="75"/>
    </row>
    <row r="60" spans="1:18" ht="54">
      <c r="A60" s="208">
        <v>1</v>
      </c>
      <c r="B60" s="208" t="s">
        <v>145</v>
      </c>
      <c r="C60" s="213" t="s">
        <v>169</v>
      </c>
      <c r="D60" s="208" t="s">
        <v>118</v>
      </c>
      <c r="E60" s="208">
        <v>500</v>
      </c>
      <c r="F60" s="208">
        <v>0.59199999999999997</v>
      </c>
      <c r="G60" s="208">
        <v>7.1000000000000004E-3</v>
      </c>
      <c r="H60" s="200">
        <f t="shared" ref="H60" si="68">F60*H$7</f>
        <v>1.48480704</v>
      </c>
      <c r="I60" s="200">
        <f>G60*I$7</f>
        <v>2.1794373000000002E-2</v>
      </c>
      <c r="J60" s="106" t="s">
        <v>146</v>
      </c>
      <c r="K60" s="149" t="s">
        <v>118</v>
      </c>
      <c r="L60" s="148" t="s">
        <v>170</v>
      </c>
      <c r="M60" s="149">
        <v>1</v>
      </c>
      <c r="N60" s="148">
        <f>1.25*2</f>
        <v>2.5</v>
      </c>
      <c r="O60" s="200">
        <f>((M60*N60)+(M61*N61)/1.02+(M62*N62))*O$7</f>
        <v>4.2108485414901962</v>
      </c>
      <c r="P60" s="209">
        <f>O60+H60+I60</f>
        <v>5.7174499544901956</v>
      </c>
      <c r="Q60" s="209">
        <f t="shared" ref="Q60" si="69">O60*E60</f>
        <v>2105.4242707450981</v>
      </c>
      <c r="R60" s="209">
        <f t="shared" ref="R60" si="70">P60*E60</f>
        <v>2858.7249772450978</v>
      </c>
    </row>
    <row r="61" spans="1:18" ht="18">
      <c r="A61" s="208"/>
      <c r="B61" s="208"/>
      <c r="C61" s="213"/>
      <c r="D61" s="208"/>
      <c r="E61" s="208"/>
      <c r="F61" s="208"/>
      <c r="G61" s="208"/>
      <c r="H61" s="200"/>
      <c r="I61" s="200"/>
      <c r="J61" s="106" t="s">
        <v>131</v>
      </c>
      <c r="K61" s="148" t="s">
        <v>92</v>
      </c>
      <c r="L61" s="59" t="s">
        <v>132</v>
      </c>
      <c r="M61" s="149">
        <v>0.04</v>
      </c>
      <c r="N61" s="59">
        <v>29.93</v>
      </c>
      <c r="O61" s="200"/>
      <c r="P61" s="209"/>
      <c r="Q61" s="209"/>
      <c r="R61" s="209"/>
    </row>
    <row r="62" spans="1:18" ht="18">
      <c r="A62" s="208"/>
      <c r="B62" s="208"/>
      <c r="C62" s="213"/>
      <c r="D62" s="208"/>
      <c r="E62" s="208"/>
      <c r="F62" s="208"/>
      <c r="G62" s="208"/>
      <c r="H62" s="200"/>
      <c r="I62" s="200"/>
      <c r="J62" s="106" t="s">
        <v>133</v>
      </c>
      <c r="K62" s="148" t="s">
        <v>92</v>
      </c>
      <c r="L62" s="96" t="s">
        <v>134</v>
      </c>
      <c r="M62" s="149">
        <v>5.9999999999999995E-4</v>
      </c>
      <c r="N62" s="59">
        <v>26</v>
      </c>
      <c r="O62" s="200"/>
      <c r="P62" s="209"/>
      <c r="Q62" s="209"/>
      <c r="R62" s="209"/>
    </row>
    <row r="63" spans="1:18" ht="18">
      <c r="A63" s="71"/>
      <c r="B63" s="158"/>
      <c r="C63" s="153" t="s">
        <v>158</v>
      </c>
      <c r="D63" s="71"/>
      <c r="E63" s="71"/>
      <c r="F63" s="71"/>
      <c r="G63" s="71"/>
      <c r="H63" s="159"/>
      <c r="I63" s="159"/>
      <c r="J63" s="71"/>
      <c r="K63" s="71"/>
      <c r="L63" s="71"/>
      <c r="M63" s="71"/>
      <c r="N63" s="71"/>
      <c r="O63" s="159"/>
      <c r="P63" s="159"/>
      <c r="Q63" s="159"/>
      <c r="R63" s="159"/>
    </row>
    <row r="64" spans="1:18" ht="18">
      <c r="A64" s="71"/>
      <c r="B64" s="158"/>
      <c r="C64" s="153" t="s">
        <v>195</v>
      </c>
      <c r="D64" s="71"/>
      <c r="E64" s="71"/>
      <c r="F64" s="71"/>
      <c r="G64" s="71"/>
      <c r="H64" s="159"/>
      <c r="I64" s="159"/>
      <c r="J64" s="71"/>
      <c r="K64" s="71"/>
      <c r="L64" s="71"/>
      <c r="M64" s="71"/>
      <c r="N64" s="71"/>
      <c r="O64" s="159"/>
      <c r="P64" s="159"/>
      <c r="Q64" s="159"/>
      <c r="R64" s="159"/>
    </row>
    <row r="65" spans="1:24" ht="22.5" customHeight="1">
      <c r="A65" s="202">
        <v>1</v>
      </c>
      <c r="B65" s="201" t="s">
        <v>159</v>
      </c>
      <c r="C65" s="207" t="s">
        <v>196</v>
      </c>
      <c r="D65" s="202" t="s">
        <v>160</v>
      </c>
      <c r="E65" s="206">
        <v>50</v>
      </c>
      <c r="F65" s="202">
        <f>0.51*1.4+0.898</f>
        <v>1.6120000000000001</v>
      </c>
      <c r="G65" s="202">
        <f>0.03*1.4+0.246</f>
        <v>0.28799999999999998</v>
      </c>
      <c r="H65" s="203">
        <f>F65*H$7</f>
        <v>4.0430894400000001</v>
      </c>
      <c r="I65" s="203">
        <f>G65*I$7</f>
        <v>0.88405343999999997</v>
      </c>
      <c r="J65" s="110" t="s">
        <v>133</v>
      </c>
      <c r="K65" s="109" t="s">
        <v>137</v>
      </c>
      <c r="L65" s="94" t="s">
        <v>134</v>
      </c>
      <c r="M65" s="63">
        <v>1.4E-3</v>
      </c>
      <c r="N65" s="63">
        <v>26</v>
      </c>
      <c r="O65" s="203">
        <f>((N65*M65)+(N66*M66)/1.02+(N67*M67)+(N68*M68))*O$7</f>
        <v>10.486410609098039</v>
      </c>
      <c r="P65" s="203">
        <f t="shared" ref="P65" si="71">H65+I65+O65</f>
        <v>15.413553489098039</v>
      </c>
      <c r="Q65" s="203">
        <f t="shared" ref="Q65" si="72">O65*E65</f>
        <v>524.32053045490193</v>
      </c>
      <c r="R65" s="203">
        <f t="shared" ref="R65" si="73">P65*E65</f>
        <v>770.67767445490199</v>
      </c>
    </row>
    <row r="66" spans="1:24" ht="23.25" customHeight="1">
      <c r="A66" s="202"/>
      <c r="B66" s="201"/>
      <c r="C66" s="207"/>
      <c r="D66" s="202"/>
      <c r="E66" s="206"/>
      <c r="F66" s="202"/>
      <c r="G66" s="202"/>
      <c r="H66" s="203"/>
      <c r="I66" s="203"/>
      <c r="J66" s="110" t="s">
        <v>161</v>
      </c>
      <c r="K66" s="109" t="s">
        <v>137</v>
      </c>
      <c r="L66" s="63" t="s">
        <v>132</v>
      </c>
      <c r="M66" s="63">
        <v>5.8999999999999997E-2</v>
      </c>
      <c r="N66" s="63">
        <v>29.93</v>
      </c>
      <c r="O66" s="203"/>
      <c r="P66" s="203"/>
      <c r="Q66" s="203"/>
      <c r="R66" s="203"/>
      <c r="V66" s="101"/>
      <c r="X66" s="86"/>
    </row>
    <row r="67" spans="1:24" ht="21" customHeight="1">
      <c r="A67" s="202"/>
      <c r="B67" s="201"/>
      <c r="C67" s="207"/>
      <c r="D67" s="202"/>
      <c r="E67" s="206"/>
      <c r="F67" s="202"/>
      <c r="G67" s="202"/>
      <c r="H67" s="203"/>
      <c r="I67" s="203"/>
      <c r="J67" s="110" t="s">
        <v>142</v>
      </c>
      <c r="K67" s="109" t="s">
        <v>162</v>
      </c>
      <c r="L67" s="63"/>
      <c r="M67" s="63">
        <v>1.1200000000000001</v>
      </c>
      <c r="N67" s="63">
        <v>3.5</v>
      </c>
      <c r="O67" s="203"/>
      <c r="P67" s="203"/>
      <c r="Q67" s="203"/>
      <c r="R67" s="203"/>
    </row>
    <row r="68" spans="1:24" ht="23.25" customHeight="1">
      <c r="A68" s="202"/>
      <c r="B68" s="201"/>
      <c r="C68" s="207"/>
      <c r="D68" s="202"/>
      <c r="E68" s="206"/>
      <c r="F68" s="202"/>
      <c r="G68" s="202"/>
      <c r="H68" s="203"/>
      <c r="I68" s="203"/>
      <c r="J68" s="110" t="s">
        <v>143</v>
      </c>
      <c r="K68" s="109" t="s">
        <v>137</v>
      </c>
      <c r="L68" s="99" t="s">
        <v>144</v>
      </c>
      <c r="M68" s="109">
        <v>2.8000000000000001E-2</v>
      </c>
      <c r="N68" s="63">
        <v>125</v>
      </c>
      <c r="O68" s="203"/>
      <c r="P68" s="203"/>
      <c r="Q68" s="203"/>
      <c r="R68" s="203"/>
    </row>
    <row r="69" spans="1:24" ht="18">
      <c r="A69" s="109"/>
      <c r="B69" s="74"/>
      <c r="C69" s="153" t="s">
        <v>197</v>
      </c>
      <c r="D69" s="109"/>
      <c r="E69" s="62"/>
      <c r="F69" s="109"/>
      <c r="G69" s="109"/>
      <c r="H69" s="108"/>
      <c r="I69" s="108"/>
      <c r="J69" s="110"/>
      <c r="K69" s="109"/>
      <c r="L69" s="99"/>
      <c r="M69" s="109"/>
      <c r="N69" s="63"/>
      <c r="O69" s="108"/>
      <c r="P69" s="108"/>
      <c r="Q69" s="108"/>
      <c r="R69" s="108"/>
    </row>
    <row r="70" spans="1:24" ht="36">
      <c r="A70" s="109">
        <v>1</v>
      </c>
      <c r="B70" s="74" t="s">
        <v>199</v>
      </c>
      <c r="C70" s="155" t="s">
        <v>198</v>
      </c>
      <c r="D70" s="109" t="s">
        <v>160</v>
      </c>
      <c r="E70" s="62">
        <v>10</v>
      </c>
      <c r="F70" s="109">
        <f>0.51*0.8</f>
        <v>0.40800000000000003</v>
      </c>
      <c r="G70" s="109">
        <f>0.03*0.8</f>
        <v>2.4E-2</v>
      </c>
      <c r="H70" s="108">
        <f>F70*H$7</f>
        <v>1.0233129599999999</v>
      </c>
      <c r="I70" s="108">
        <f>G70*I$7</f>
        <v>7.3671120000000007E-2</v>
      </c>
      <c r="J70" s="110"/>
      <c r="K70" s="109"/>
      <c r="L70" s="94"/>
      <c r="M70" s="63"/>
      <c r="N70" s="63"/>
      <c r="O70" s="108"/>
      <c r="P70" s="108">
        <f t="shared" ref="P70:P71" si="74">H70+I70+O70</f>
        <v>1.0969840799999999</v>
      </c>
      <c r="Q70" s="108"/>
      <c r="R70" s="108">
        <f t="shared" ref="R70:R71" si="75">P70*E70</f>
        <v>10.9698408</v>
      </c>
    </row>
    <row r="71" spans="1:24" ht="36">
      <c r="A71" s="148">
        <v>2</v>
      </c>
      <c r="B71" s="148" t="s">
        <v>191</v>
      </c>
      <c r="C71" s="106" t="s">
        <v>201</v>
      </c>
      <c r="D71" s="148" t="s">
        <v>40</v>
      </c>
      <c r="E71" s="151">
        <f>0.56*10*1.95</f>
        <v>10.92</v>
      </c>
      <c r="F71" s="148">
        <v>0.23</v>
      </c>
      <c r="G71" s="148">
        <v>0.5</v>
      </c>
      <c r="H71" s="108">
        <f>F71*H$7</f>
        <v>0.57686760000000004</v>
      </c>
      <c r="I71" s="108">
        <f>G71*I$7</f>
        <v>1.534815</v>
      </c>
      <c r="J71" s="148"/>
      <c r="K71" s="148"/>
      <c r="L71" s="148"/>
      <c r="M71" s="148"/>
      <c r="N71" s="148"/>
      <c r="O71" s="148"/>
      <c r="P71" s="151">
        <f t="shared" si="74"/>
        <v>2.1116826</v>
      </c>
      <c r="Q71" s="151"/>
      <c r="R71" s="151">
        <f t="shared" si="75"/>
        <v>23.059573992000001</v>
      </c>
    </row>
    <row r="72" spans="1:24" ht="36" customHeight="1">
      <c r="A72" s="202">
        <v>3</v>
      </c>
      <c r="B72" s="204" t="s">
        <v>163</v>
      </c>
      <c r="C72" s="205" t="s">
        <v>164</v>
      </c>
      <c r="D72" s="202" t="s">
        <v>160</v>
      </c>
      <c r="E72" s="206">
        <v>10</v>
      </c>
      <c r="F72" s="202">
        <v>0.8</v>
      </c>
      <c r="G72" s="202">
        <v>0.09</v>
      </c>
      <c r="H72" s="203">
        <f t="shared" ref="H72:I72" si="76">F72*H$7</f>
        <v>2.0064959999999998</v>
      </c>
      <c r="I72" s="203">
        <f t="shared" si="76"/>
        <v>0.27626669999999998</v>
      </c>
      <c r="J72" s="110" t="s">
        <v>200</v>
      </c>
      <c r="K72" s="109" t="s">
        <v>160</v>
      </c>
      <c r="L72" s="94" t="s">
        <v>165</v>
      </c>
      <c r="M72" s="63">
        <v>1</v>
      </c>
      <c r="N72" s="63">
        <v>104.17</v>
      </c>
      <c r="O72" s="203">
        <f>((N72*M72)+(N73*M73))*O$7</f>
        <v>125.720804</v>
      </c>
      <c r="P72" s="203">
        <f t="shared" ref="P72" si="77">H72+I72+O72</f>
        <v>128.00356669999999</v>
      </c>
      <c r="Q72" s="203">
        <f t="shared" ref="Q72" si="78">O72*E72</f>
        <v>1257.20804</v>
      </c>
      <c r="R72" s="203">
        <f t="shared" ref="R72" si="79">P72*E72</f>
        <v>1280.0356669999999</v>
      </c>
    </row>
    <row r="73" spans="1:24" ht="18">
      <c r="A73" s="202"/>
      <c r="B73" s="204"/>
      <c r="C73" s="205"/>
      <c r="D73" s="202"/>
      <c r="E73" s="206"/>
      <c r="F73" s="202"/>
      <c r="G73" s="202"/>
      <c r="H73" s="203"/>
      <c r="I73" s="203"/>
      <c r="J73" s="110" t="s">
        <v>133</v>
      </c>
      <c r="K73" s="109" t="s">
        <v>137</v>
      </c>
      <c r="L73" s="94" t="s">
        <v>134</v>
      </c>
      <c r="M73" s="63">
        <v>0.23</v>
      </c>
      <c r="N73" s="63">
        <v>26</v>
      </c>
      <c r="O73" s="203"/>
      <c r="P73" s="203"/>
      <c r="Q73" s="203"/>
      <c r="R73" s="203"/>
    </row>
    <row r="74" spans="1:24" ht="18">
      <c r="C74" s="38" t="s">
        <v>43</v>
      </c>
      <c r="R74" s="41">
        <f>SUM(R11:R73)</f>
        <v>190306.50828470246</v>
      </c>
    </row>
    <row r="75" spans="1:24" ht="18">
      <c r="C75" s="38" t="s">
        <v>44</v>
      </c>
      <c r="D75" s="20"/>
      <c r="E75" s="20"/>
      <c r="F75" s="20"/>
      <c r="G75" s="20"/>
      <c r="H75" s="39"/>
      <c r="I75" s="39"/>
      <c r="J75" s="1"/>
      <c r="K75" s="20"/>
      <c r="L75" s="20"/>
      <c r="M75" s="20"/>
      <c r="N75" s="20"/>
      <c r="O75" s="39"/>
      <c r="P75" s="39"/>
      <c r="Q75" s="39"/>
      <c r="R75" s="42">
        <f>R74*13.3%</f>
        <v>25310.765601865427</v>
      </c>
    </row>
    <row r="76" spans="1:24" ht="18">
      <c r="C76" s="38" t="s">
        <v>43</v>
      </c>
      <c r="D76" s="20"/>
      <c r="E76" s="20"/>
      <c r="F76" s="20"/>
      <c r="G76" s="20"/>
      <c r="H76" s="39"/>
      <c r="I76" s="39"/>
      <c r="J76" s="1"/>
      <c r="K76" s="20"/>
      <c r="L76" s="20"/>
      <c r="M76" s="20"/>
      <c r="N76" s="20"/>
      <c r="O76" s="39"/>
      <c r="P76" s="39"/>
      <c r="Q76" s="39"/>
      <c r="R76" s="42">
        <f>R74+R75</f>
        <v>215617.27388656788</v>
      </c>
    </row>
    <row r="77" spans="1:24" ht="18">
      <c r="C77" s="38" t="s">
        <v>45</v>
      </c>
      <c r="D77" s="20"/>
      <c r="E77" s="20"/>
      <c r="F77" s="20"/>
      <c r="G77" s="20"/>
      <c r="H77" s="39"/>
      <c r="I77" s="39"/>
      <c r="J77" s="1"/>
      <c r="K77" s="20"/>
      <c r="L77" s="20"/>
      <c r="M77" s="20"/>
      <c r="N77" s="20"/>
      <c r="O77" s="39"/>
      <c r="P77" s="39"/>
      <c r="Q77" s="39"/>
      <c r="R77" s="42">
        <f>R76*11%</f>
        <v>23717.900127522469</v>
      </c>
    </row>
    <row r="78" spans="1:24" ht="18">
      <c r="C78" s="38" t="s">
        <v>43</v>
      </c>
      <c r="D78" s="20"/>
      <c r="E78" s="20"/>
      <c r="F78" s="20"/>
      <c r="G78" s="20"/>
      <c r="H78" s="39"/>
      <c r="I78" s="39"/>
      <c r="J78" s="1"/>
      <c r="K78" s="20"/>
      <c r="L78" s="20"/>
      <c r="M78" s="20"/>
      <c r="N78" s="20"/>
      <c r="O78" s="39"/>
      <c r="P78" s="39"/>
      <c r="Q78" s="39"/>
      <c r="R78" s="42">
        <f>R76+R77</f>
        <v>239335.17401409036</v>
      </c>
    </row>
    <row r="79" spans="1:24">
      <c r="C79" s="1"/>
      <c r="D79" s="20"/>
      <c r="E79" s="20"/>
      <c r="F79" s="20"/>
      <c r="G79" s="20"/>
      <c r="H79" s="20"/>
      <c r="I79" s="20"/>
      <c r="J79" s="1"/>
      <c r="K79" s="20"/>
      <c r="L79" s="20"/>
      <c r="M79" s="20"/>
      <c r="N79" s="20"/>
      <c r="O79" s="1"/>
      <c r="P79" s="1"/>
      <c r="Q79" s="1"/>
      <c r="R79" s="1"/>
    </row>
    <row r="80" spans="1:24">
      <c r="C80" s="1"/>
      <c r="D80" s="20"/>
      <c r="E80" s="20"/>
      <c r="F80" s="20"/>
      <c r="G80" s="20"/>
      <c r="H80" s="20"/>
      <c r="I80" s="20"/>
      <c r="J80" s="1"/>
      <c r="K80" s="20"/>
      <c r="L80" s="20"/>
      <c r="M80" s="20"/>
      <c r="N80" s="20"/>
      <c r="O80" s="1"/>
      <c r="P80" s="1"/>
      <c r="Q80" s="1"/>
      <c r="R80" s="1"/>
    </row>
    <row r="81" spans="3:18" ht="18.75" customHeight="1">
      <c r="C81" s="1"/>
      <c r="D81" s="1"/>
      <c r="E81" s="1"/>
      <c r="F81" s="1"/>
      <c r="G81" s="1"/>
      <c r="H81" s="1"/>
      <c r="I81" s="20"/>
      <c r="J81" s="1"/>
      <c r="K81" s="20"/>
      <c r="L81" s="20"/>
      <c r="M81" s="20"/>
      <c r="N81" s="20"/>
      <c r="O81" s="1"/>
      <c r="P81" s="1"/>
      <c r="Q81" s="1"/>
      <c r="R81" s="1"/>
    </row>
    <row r="82" spans="3:18" ht="18">
      <c r="C82" s="1"/>
      <c r="D82" s="40"/>
      <c r="E82" s="1"/>
      <c r="F82" s="1"/>
      <c r="G82" s="40"/>
      <c r="H82" s="1"/>
      <c r="I82" s="20"/>
      <c r="J82" s="1"/>
      <c r="K82" s="20"/>
      <c r="L82" s="20"/>
      <c r="M82" s="20"/>
      <c r="N82" s="20"/>
      <c r="O82" s="1"/>
      <c r="P82" s="1"/>
      <c r="Q82" s="1"/>
      <c r="R82" s="1"/>
    </row>
  </sheetData>
  <mergeCells count="167">
    <mergeCell ref="I24:I26"/>
    <mergeCell ref="O24:O26"/>
    <mergeCell ref="P24:P26"/>
    <mergeCell ref="Q24:Q26"/>
    <mergeCell ref="R24:R26"/>
    <mergeCell ref="B14:B16"/>
    <mergeCell ref="C14:C16"/>
    <mergeCell ref="D14:D16"/>
    <mergeCell ref="E14:E16"/>
    <mergeCell ref="F56:F57"/>
    <mergeCell ref="G56:G57"/>
    <mergeCell ref="H56:H57"/>
    <mergeCell ref="A24:A26"/>
    <mergeCell ref="B24:B26"/>
    <mergeCell ref="C24:C26"/>
    <mergeCell ref="D24:D26"/>
    <mergeCell ref="E24:E26"/>
    <mergeCell ref="F24:F26"/>
    <mergeCell ref="G24:G26"/>
    <mergeCell ref="H24:H26"/>
    <mergeCell ref="A46:A48"/>
    <mergeCell ref="B46:B48"/>
    <mergeCell ref="C46:C48"/>
    <mergeCell ref="D46:D48"/>
    <mergeCell ref="E46:E48"/>
    <mergeCell ref="D38:D39"/>
    <mergeCell ref="C38:C39"/>
    <mergeCell ref="B38:B39"/>
    <mergeCell ref="A38:A39"/>
    <mergeCell ref="E38:E39"/>
    <mergeCell ref="A56:A57"/>
    <mergeCell ref="B56:B57"/>
    <mergeCell ref="C56:C57"/>
    <mergeCell ref="D56:D57"/>
    <mergeCell ref="E56:E57"/>
    <mergeCell ref="A60:A62"/>
    <mergeCell ref="B60:B62"/>
    <mergeCell ref="C60:C62"/>
    <mergeCell ref="D60:D62"/>
    <mergeCell ref="E60:E62"/>
    <mergeCell ref="A18:A19"/>
    <mergeCell ref="B18:B19"/>
    <mergeCell ref="C18:C19"/>
    <mergeCell ref="D18:D19"/>
    <mergeCell ref="E18:E19"/>
    <mergeCell ref="A34:A35"/>
    <mergeCell ref="B34:B35"/>
    <mergeCell ref="C34:C35"/>
    <mergeCell ref="D34:D35"/>
    <mergeCell ref="E34:E35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B3:B7"/>
    <mergeCell ref="C3:C7"/>
    <mergeCell ref="E3:E7"/>
    <mergeCell ref="F5:F7"/>
    <mergeCell ref="H5:H6"/>
    <mergeCell ref="A14:A16"/>
    <mergeCell ref="F14:F16"/>
    <mergeCell ref="G14:G16"/>
    <mergeCell ref="H14:H16"/>
    <mergeCell ref="F18:F19"/>
    <mergeCell ref="G18:G19"/>
    <mergeCell ref="H18:H19"/>
    <mergeCell ref="F46:F48"/>
    <mergeCell ref="G46:G48"/>
    <mergeCell ref="H46:H48"/>
    <mergeCell ref="F34:F35"/>
    <mergeCell ref="G34:G35"/>
    <mergeCell ref="H34:H35"/>
    <mergeCell ref="F38:F39"/>
    <mergeCell ref="G38:G39"/>
    <mergeCell ref="H38:H39"/>
    <mergeCell ref="A28:A29"/>
    <mergeCell ref="B28:B29"/>
    <mergeCell ref="C28:C29"/>
    <mergeCell ref="D28:D29"/>
    <mergeCell ref="E28:E29"/>
    <mergeCell ref="F28:F29"/>
    <mergeCell ref="G28:G29"/>
    <mergeCell ref="H28:H29"/>
    <mergeCell ref="Q56:Q57"/>
    <mergeCell ref="R56:R57"/>
    <mergeCell ref="R3:R7"/>
    <mergeCell ref="I5:I6"/>
    <mergeCell ref="P3:P7"/>
    <mergeCell ref="Q3:Q7"/>
    <mergeCell ref="I14:I16"/>
    <mergeCell ref="O14:O16"/>
    <mergeCell ref="P14:P16"/>
    <mergeCell ref="Q14:Q16"/>
    <mergeCell ref="R14:R16"/>
    <mergeCell ref="I46:I48"/>
    <mergeCell ref="O46:O48"/>
    <mergeCell ref="P46:P48"/>
    <mergeCell ref="Q46:Q48"/>
    <mergeCell ref="R46:R48"/>
    <mergeCell ref="I56:I57"/>
    <mergeCell ref="O56:O57"/>
    <mergeCell ref="P56:P57"/>
    <mergeCell ref="I18:I19"/>
    <mergeCell ref="O18:O19"/>
    <mergeCell ref="P18:P19"/>
    <mergeCell ref="Q18:Q19"/>
    <mergeCell ref="R18:R19"/>
    <mergeCell ref="F60:F62"/>
    <mergeCell ref="G60:G62"/>
    <mergeCell ref="H60:H62"/>
    <mergeCell ref="I60:I62"/>
    <mergeCell ref="O60:O62"/>
    <mergeCell ref="P60:P62"/>
    <mergeCell ref="Q60:Q62"/>
    <mergeCell ref="R60:R62"/>
    <mergeCell ref="I65:I68"/>
    <mergeCell ref="H65:H68"/>
    <mergeCell ref="G65:G68"/>
    <mergeCell ref="F65:F68"/>
    <mergeCell ref="B65:B68"/>
    <mergeCell ref="A65:A68"/>
    <mergeCell ref="O72:O73"/>
    <mergeCell ref="P72:P73"/>
    <mergeCell ref="Q72:Q73"/>
    <mergeCell ref="R72:R73"/>
    <mergeCell ref="A72:A73"/>
    <mergeCell ref="B72:B73"/>
    <mergeCell ref="C72:C73"/>
    <mergeCell ref="D72:D73"/>
    <mergeCell ref="E72:E73"/>
    <mergeCell ref="F72:F73"/>
    <mergeCell ref="G72:G73"/>
    <mergeCell ref="E65:E68"/>
    <mergeCell ref="R65:R68"/>
    <mergeCell ref="Q65:Q68"/>
    <mergeCell ref="P65:P68"/>
    <mergeCell ref="O65:O68"/>
    <mergeCell ref="H72:H73"/>
    <mergeCell ref="I72:I73"/>
    <mergeCell ref="D65:D68"/>
    <mergeCell ref="C65:C68"/>
    <mergeCell ref="I28:I29"/>
    <mergeCell ref="I34:I35"/>
    <mergeCell ref="O34:O35"/>
    <mergeCell ref="P34:P35"/>
    <mergeCell ref="Q34:Q35"/>
    <mergeCell ref="R34:R35"/>
    <mergeCell ref="I38:I39"/>
    <mergeCell ref="O38:O39"/>
    <mergeCell ref="O28:O29"/>
    <mergeCell ref="P28:P29"/>
    <mergeCell ref="Q28:Q29"/>
    <mergeCell ref="R28:R29"/>
    <mergeCell ref="P38:P39"/>
    <mergeCell ref="Q38:Q39"/>
    <mergeCell ref="R38:R39"/>
  </mergeCells>
  <printOptions horizontalCentered="1"/>
  <pageMargins left="0.25" right="0.25" top="0.75" bottom="0.75" header="0.3" footer="0.3"/>
  <pageSetup paperSize="9" scale="62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view="pageBreakPreview" topLeftCell="A2" zoomScale="85" zoomScaleNormal="100" zoomScaleSheetLayoutView="85" workbookViewId="0">
      <selection activeCell="A3" sqref="A3:F74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8"/>
      <c r="B1" s="18"/>
      <c r="C1" s="234" t="s">
        <v>46</v>
      </c>
      <c r="D1" s="235"/>
      <c r="E1" s="235"/>
      <c r="F1" s="235"/>
      <c r="G1" s="235"/>
      <c r="H1" s="19"/>
    </row>
    <row r="2" spans="1:8" ht="65.25" customHeight="1">
      <c r="A2" s="236" t="s">
        <v>119</v>
      </c>
      <c r="B2" s="237"/>
      <c r="C2" s="237"/>
      <c r="D2" s="237"/>
      <c r="E2" s="237"/>
      <c r="F2" s="237"/>
      <c r="G2" s="237"/>
      <c r="H2" s="237"/>
    </row>
    <row r="3" spans="1:8">
      <c r="A3" s="20"/>
      <c r="B3" s="20"/>
      <c r="C3" s="1"/>
      <c r="D3" s="20"/>
      <c r="E3" s="20"/>
      <c r="F3" s="20"/>
      <c r="G3" s="20"/>
      <c r="H3" s="20"/>
    </row>
    <row r="4" spans="1:8" ht="18">
      <c r="A4" s="241" t="s">
        <v>47</v>
      </c>
      <c r="B4" s="243" t="s">
        <v>48</v>
      </c>
      <c r="C4" s="243" t="s">
        <v>49</v>
      </c>
      <c r="D4" s="238" t="s">
        <v>50</v>
      </c>
      <c r="E4" s="239"/>
      <c r="F4" s="239"/>
      <c r="G4" s="240"/>
      <c r="H4" s="21" t="s">
        <v>51</v>
      </c>
    </row>
    <row r="5" spans="1:8" ht="18">
      <c r="A5" s="242"/>
      <c r="B5" s="244"/>
      <c r="C5" s="244"/>
      <c r="D5" s="22" t="s">
        <v>52</v>
      </c>
      <c r="E5" s="22" t="s">
        <v>53</v>
      </c>
      <c r="F5" s="22" t="s">
        <v>54</v>
      </c>
      <c r="G5" s="22" t="s">
        <v>55</v>
      </c>
      <c r="H5" s="22" t="s">
        <v>56</v>
      </c>
    </row>
    <row r="6" spans="1:8" ht="18">
      <c r="A6" s="23">
        <v>1</v>
      </c>
      <c r="B6" s="23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</row>
    <row r="7" spans="1:8" ht="18">
      <c r="A7" s="6"/>
      <c r="B7" s="6"/>
      <c r="C7" s="25" t="s">
        <v>57</v>
      </c>
      <c r="D7" s="6"/>
      <c r="E7" s="6"/>
      <c r="F7" s="6"/>
      <c r="G7" s="6"/>
      <c r="H7" s="6"/>
    </row>
    <row r="8" spans="1:8" ht="108">
      <c r="A8" s="6">
        <v>1</v>
      </c>
      <c r="B8" s="26" t="s">
        <v>58</v>
      </c>
      <c r="C8" s="65" t="s">
        <v>119</v>
      </c>
      <c r="D8" s="9">
        <f>'1-1'!R78</f>
        <v>239335.17401409036</v>
      </c>
      <c r="E8" s="6"/>
      <c r="F8" s="6"/>
      <c r="G8" s="6"/>
      <c r="H8" s="9">
        <f>SUM(D8:G8)</f>
        <v>239335.17401409036</v>
      </c>
    </row>
    <row r="9" spans="1:8" ht="18">
      <c r="A9" s="6"/>
      <c r="B9" s="6"/>
      <c r="C9" s="4" t="s">
        <v>59</v>
      </c>
      <c r="D9" s="9">
        <f>SUM(D8)</f>
        <v>239335.17401409036</v>
      </c>
      <c r="E9" s="6"/>
      <c r="F9" s="6"/>
      <c r="G9" s="6"/>
      <c r="H9" s="9">
        <f>SUM(H8)</f>
        <v>239335.17401409036</v>
      </c>
    </row>
    <row r="10" spans="1:8" ht="18">
      <c r="A10" s="6"/>
      <c r="B10" s="6"/>
      <c r="C10" s="25" t="s">
        <v>60</v>
      </c>
      <c r="D10" s="27"/>
      <c r="E10" s="27"/>
      <c r="F10" s="27"/>
      <c r="G10" s="27"/>
      <c r="H10" s="27"/>
    </row>
    <row r="11" spans="1:8" ht="18">
      <c r="A11" s="6"/>
      <c r="B11" s="27"/>
      <c r="C11" s="28" t="s">
        <v>61</v>
      </c>
      <c r="D11" s="27"/>
      <c r="E11" s="27"/>
      <c r="F11" s="27"/>
      <c r="G11" s="27"/>
      <c r="H11" s="27"/>
    </row>
    <row r="12" spans="1:8" ht="18">
      <c r="A12" s="6"/>
      <c r="B12" s="6"/>
      <c r="C12" s="28" t="s">
        <v>62</v>
      </c>
      <c r="D12" s="29">
        <f>D11+D9</f>
        <v>239335.17401409036</v>
      </c>
      <c r="E12" s="29"/>
      <c r="F12" s="29"/>
      <c r="G12" s="27"/>
      <c r="H12" s="29">
        <f>H11+H9</f>
        <v>239335.17401409036</v>
      </c>
    </row>
    <row r="13" spans="1:8" ht="18">
      <c r="A13" s="6"/>
      <c r="B13" s="6"/>
      <c r="C13" s="30" t="s">
        <v>63</v>
      </c>
      <c r="D13" s="27"/>
      <c r="E13" s="27"/>
      <c r="F13" s="27"/>
      <c r="G13" s="27"/>
      <c r="H13" s="27"/>
    </row>
    <row r="14" spans="1:8" ht="18">
      <c r="A14" s="6"/>
      <c r="B14" s="6"/>
      <c r="C14" s="28" t="s">
        <v>64</v>
      </c>
      <c r="D14" s="27"/>
      <c r="E14" s="27"/>
      <c r="F14" s="27"/>
      <c r="G14" s="27"/>
      <c r="H14" s="27"/>
    </row>
    <row r="15" spans="1:8" ht="18">
      <c r="A15" s="6"/>
      <c r="B15" s="6"/>
      <c r="C15" s="28" t="s">
        <v>65</v>
      </c>
      <c r="D15" s="29">
        <f>D14+D12</f>
        <v>239335.17401409036</v>
      </c>
      <c r="E15" s="29"/>
      <c r="F15" s="29"/>
      <c r="G15" s="27"/>
      <c r="H15" s="29">
        <f>H14+H12</f>
        <v>239335.17401409036</v>
      </c>
    </row>
    <row r="16" spans="1:8" ht="18">
      <c r="A16" s="8">
        <v>2</v>
      </c>
      <c r="B16" s="66">
        <v>1.7999999999999999E-2</v>
      </c>
      <c r="C16" s="10" t="s">
        <v>66</v>
      </c>
      <c r="D16" s="11">
        <f>D15*B16</f>
        <v>4308.0331322536258</v>
      </c>
      <c r="E16" s="11"/>
      <c r="F16" s="11"/>
      <c r="G16" s="11"/>
      <c r="H16" s="11">
        <f>SUM(D16:G16)</f>
        <v>4308.0331322536258</v>
      </c>
    </row>
    <row r="17" spans="1:8" ht="18">
      <c r="A17" s="8"/>
      <c r="B17" s="8"/>
      <c r="C17" s="32" t="s">
        <v>67</v>
      </c>
      <c r="D17" s="33">
        <f>SUM(D16)</f>
        <v>4308.0331322536258</v>
      </c>
      <c r="E17" s="33"/>
      <c r="F17" s="33"/>
      <c r="G17" s="34"/>
      <c r="H17" s="33">
        <f>SUM(H16)</f>
        <v>4308.0331322536258</v>
      </c>
    </row>
    <row r="18" spans="1:8" ht="18">
      <c r="A18" s="8"/>
      <c r="B18" s="8"/>
      <c r="C18" s="32" t="s">
        <v>68</v>
      </c>
      <c r="D18" s="33">
        <f>D17+D15</f>
        <v>243643.20714634398</v>
      </c>
      <c r="E18" s="33"/>
      <c r="F18" s="33"/>
      <c r="G18" s="34"/>
      <c r="H18" s="33">
        <f>H17+H15</f>
        <v>243643.20714634398</v>
      </c>
    </row>
    <row r="19" spans="1:8" ht="18">
      <c r="A19" s="8"/>
      <c r="B19" s="8"/>
      <c r="C19" s="35" t="s">
        <v>69</v>
      </c>
      <c r="D19" s="34"/>
      <c r="E19" s="34"/>
      <c r="F19" s="34"/>
      <c r="G19" s="34"/>
      <c r="H19" s="34"/>
    </row>
    <row r="20" spans="1:8" ht="18">
      <c r="A20" s="8">
        <v>3</v>
      </c>
      <c r="B20" s="55">
        <v>1.5E-3</v>
      </c>
      <c r="C20" s="36" t="s">
        <v>70</v>
      </c>
      <c r="D20" s="33"/>
      <c r="E20" s="33"/>
      <c r="F20" s="33"/>
      <c r="G20" s="33">
        <f>H18*B20</f>
        <v>365.46481071951598</v>
      </c>
      <c r="H20" s="33">
        <f>SUM(D20:G20)</f>
        <v>365.46481071951598</v>
      </c>
    </row>
    <row r="21" spans="1:8" ht="18">
      <c r="A21" s="8"/>
      <c r="B21" s="8"/>
      <c r="C21" s="32" t="s">
        <v>71</v>
      </c>
      <c r="D21" s="33">
        <f>SUM(D20:D20)</f>
        <v>0</v>
      </c>
      <c r="E21" s="33"/>
      <c r="F21" s="33"/>
      <c r="G21" s="33">
        <f>SUM(G20:G20)</f>
        <v>365.46481071951598</v>
      </c>
      <c r="H21" s="33">
        <f>SUM(H20:H20)</f>
        <v>365.46481071951598</v>
      </c>
    </row>
    <row r="22" spans="1:8" ht="18">
      <c r="A22" s="8"/>
      <c r="B22" s="8"/>
      <c r="C22" s="32" t="s">
        <v>72</v>
      </c>
      <c r="D22" s="33">
        <f>D21+D18</f>
        <v>243643.20714634398</v>
      </c>
      <c r="E22" s="33"/>
      <c r="F22" s="33"/>
      <c r="G22" s="33">
        <f>G21+G18</f>
        <v>365.46481071951598</v>
      </c>
      <c r="H22" s="33">
        <f>H21+H18</f>
        <v>244008.67195706349</v>
      </c>
    </row>
    <row r="23" spans="1:8" ht="18">
      <c r="A23" s="8"/>
      <c r="B23" s="8"/>
      <c r="C23" s="35" t="s">
        <v>73</v>
      </c>
      <c r="D23" s="34"/>
      <c r="E23" s="34"/>
      <c r="F23" s="34"/>
      <c r="G23" s="34"/>
      <c r="H23" s="34"/>
    </row>
    <row r="24" spans="1:8" ht="18">
      <c r="A24" s="8">
        <v>4</v>
      </c>
      <c r="B24" s="66">
        <v>1.4999999999999999E-2</v>
      </c>
      <c r="C24" s="36" t="s">
        <v>74</v>
      </c>
      <c r="D24" s="34"/>
      <c r="E24" s="34"/>
      <c r="F24" s="34"/>
      <c r="G24" s="33">
        <f>H22*B24</f>
        <v>3660.1300793559521</v>
      </c>
      <c r="H24" s="33">
        <f>SUM(D24:G24)</f>
        <v>3660.1300793559521</v>
      </c>
    </row>
    <row r="25" spans="1:8" ht="18">
      <c r="A25" s="8">
        <v>5</v>
      </c>
      <c r="B25" s="31">
        <v>6.0000000000000001E-3</v>
      </c>
      <c r="C25" s="36" t="s">
        <v>75</v>
      </c>
      <c r="D25" s="34"/>
      <c r="E25" s="34"/>
      <c r="F25" s="34"/>
      <c r="G25" s="33">
        <f>H22*B25</f>
        <v>1464.0520317423809</v>
      </c>
      <c r="H25" s="33">
        <f>SUM(D25:G25)</f>
        <v>1464.0520317423809</v>
      </c>
    </row>
    <row r="26" spans="1:8" ht="18">
      <c r="A26" s="8"/>
      <c r="B26" s="8"/>
      <c r="C26" s="32" t="s">
        <v>76</v>
      </c>
      <c r="D26" s="34"/>
      <c r="E26" s="34"/>
      <c r="F26" s="34"/>
      <c r="G26" s="33">
        <f>SUM(G24:G25)</f>
        <v>5124.1821110983328</v>
      </c>
      <c r="H26" s="33">
        <f>SUM(H24:H25)</f>
        <v>5124.1821110983328</v>
      </c>
    </row>
    <row r="27" spans="1:8" ht="18">
      <c r="A27" s="8"/>
      <c r="B27" s="8"/>
      <c r="C27" s="35" t="s">
        <v>77</v>
      </c>
      <c r="D27" s="34"/>
      <c r="E27" s="34"/>
      <c r="F27" s="34"/>
      <c r="G27" s="34"/>
      <c r="H27" s="34"/>
    </row>
    <row r="28" spans="1:8" ht="18">
      <c r="A28" s="8"/>
      <c r="B28" s="8"/>
      <c r="C28" s="36"/>
      <c r="D28" s="34"/>
      <c r="E28" s="34"/>
      <c r="F28" s="34"/>
      <c r="G28" s="34"/>
      <c r="H28" s="34"/>
    </row>
    <row r="29" spans="1:8" ht="18">
      <c r="A29" s="8"/>
      <c r="B29" s="8"/>
      <c r="C29" s="32" t="s">
        <v>78</v>
      </c>
      <c r="D29" s="33">
        <f>D22</f>
        <v>243643.20714634398</v>
      </c>
      <c r="E29" s="33"/>
      <c r="F29" s="33"/>
      <c r="G29" s="33">
        <f>G26+G22</f>
        <v>5489.646921817849</v>
      </c>
      <c r="H29" s="33">
        <f>H26+H22</f>
        <v>249132.85406816183</v>
      </c>
    </row>
    <row r="30" spans="1:8" ht="18">
      <c r="A30" s="8">
        <v>6</v>
      </c>
      <c r="B30" s="31">
        <v>0.03</v>
      </c>
      <c r="C30" s="36" t="s">
        <v>79</v>
      </c>
      <c r="D30" s="33">
        <f>D29*B30</f>
        <v>7309.2962143903187</v>
      </c>
      <c r="E30" s="33"/>
      <c r="F30" s="33"/>
      <c r="G30" s="33">
        <f>G29*B30</f>
        <v>164.68940765453547</v>
      </c>
      <c r="H30" s="33">
        <f>H29*B30</f>
        <v>7473.9856220448546</v>
      </c>
    </row>
    <row r="31" spans="1:8" ht="18">
      <c r="A31" s="8"/>
      <c r="B31" s="8"/>
      <c r="C31" s="32" t="s">
        <v>43</v>
      </c>
      <c r="D31" s="33">
        <f t="shared" ref="D31:H31" si="0">D30+D29</f>
        <v>250952.50336073429</v>
      </c>
      <c r="E31" s="33"/>
      <c r="F31" s="33"/>
      <c r="G31" s="33">
        <f t="shared" si="0"/>
        <v>5654.3363294723849</v>
      </c>
      <c r="H31" s="33">
        <f t="shared" si="0"/>
        <v>256606.83969020669</v>
      </c>
    </row>
    <row r="32" spans="1:8" ht="18">
      <c r="A32" s="8">
        <v>7</v>
      </c>
      <c r="B32" s="37">
        <v>0.2</v>
      </c>
      <c r="C32" s="36" t="s">
        <v>80</v>
      </c>
      <c r="D32" s="33">
        <f>D31*B32</f>
        <v>50190.50067214686</v>
      </c>
      <c r="E32" s="33"/>
      <c r="F32" s="33"/>
      <c r="G32" s="33">
        <f>G31*B32</f>
        <v>1130.867265894477</v>
      </c>
      <c r="H32" s="33">
        <f>H31*B32</f>
        <v>51321.367938041338</v>
      </c>
    </row>
    <row r="33" spans="1:8" ht="18">
      <c r="A33" s="8"/>
      <c r="B33" s="8"/>
      <c r="C33" s="36"/>
      <c r="D33" s="34"/>
      <c r="E33" s="34"/>
      <c r="F33" s="34"/>
      <c r="G33" s="34"/>
      <c r="H33" s="34"/>
    </row>
    <row r="34" spans="1:8" ht="18">
      <c r="A34" s="8">
        <v>8</v>
      </c>
      <c r="B34" s="8"/>
      <c r="C34" s="7" t="s">
        <v>81</v>
      </c>
      <c r="D34" s="11">
        <f t="shared" ref="D34:H34" si="1">D32+D31</f>
        <v>301143.00403288117</v>
      </c>
      <c r="E34" s="11"/>
      <c r="F34" s="11"/>
      <c r="G34" s="11">
        <f t="shared" si="1"/>
        <v>6785.2035953668619</v>
      </c>
      <c r="H34" s="11">
        <f t="shared" si="1"/>
        <v>307928.20762824803</v>
      </c>
    </row>
    <row r="35" spans="1:8" ht="18">
      <c r="A35" s="8"/>
      <c r="B35" s="8"/>
      <c r="C35" s="7"/>
      <c r="D35" s="33"/>
      <c r="E35" s="33"/>
      <c r="F35" s="33"/>
      <c r="G35" s="33"/>
      <c r="H35" s="33"/>
    </row>
    <row r="36" spans="1:8" ht="18">
      <c r="A36" s="8">
        <v>9</v>
      </c>
      <c r="B36" s="8"/>
      <c r="C36" s="7" t="s">
        <v>82</v>
      </c>
      <c r="D36" s="33"/>
      <c r="E36" s="33"/>
      <c r="F36" s="33"/>
      <c r="G36" s="33"/>
      <c r="H36" s="33">
        <f>H16*0.15*1.2</f>
        <v>775.4459638056527</v>
      </c>
    </row>
    <row r="38" spans="1:8" ht="18">
      <c r="B38" s="43"/>
      <c r="C38" s="44"/>
      <c r="D38" s="45"/>
      <c r="E38" s="46"/>
      <c r="F38" s="47"/>
      <c r="G38" s="48"/>
    </row>
    <row r="39" spans="1:8" ht="18">
      <c r="B39" s="43"/>
      <c r="C39" s="49"/>
      <c r="D39" s="50"/>
      <c r="E39" s="51"/>
      <c r="F39" s="52"/>
      <c r="G39" s="48"/>
    </row>
    <row r="40" spans="1:8" ht="18">
      <c r="B40" s="43"/>
      <c r="C40" s="44"/>
      <c r="D40" s="53"/>
      <c r="E40" s="51"/>
      <c r="F40" s="54"/>
      <c r="G40" s="48"/>
    </row>
    <row r="41" spans="1:8" ht="18">
      <c r="B41" s="43"/>
      <c r="C41" s="53"/>
      <c r="D41" s="53"/>
      <c r="E41" s="53"/>
      <c r="F41" s="48"/>
      <c r="G41" s="48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5" right="0.25" top="0.75" bottom="0.75" header="0.3" footer="0.3"/>
  <pageSetup paperSize="9" scale="8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15" t="s">
        <v>83</v>
      </c>
      <c r="B1" s="215"/>
      <c r="C1" s="215"/>
      <c r="D1" s="215"/>
      <c r="E1" s="245"/>
      <c r="F1" s="245"/>
    </row>
    <row r="2" spans="1:6" ht="68.25" customHeight="1">
      <c r="A2" s="246" t="s">
        <v>119</v>
      </c>
      <c r="B2" s="247"/>
      <c r="C2" s="247"/>
      <c r="D2" s="247"/>
      <c r="E2" s="248"/>
      <c r="F2" s="248"/>
    </row>
    <row r="3" spans="1:6" ht="15.75">
      <c r="A3" s="1"/>
      <c r="B3" s="1"/>
      <c r="C3" s="2"/>
      <c r="D3" s="2"/>
      <c r="E3" s="3"/>
      <c r="F3" s="3"/>
    </row>
    <row r="4" spans="1:6">
      <c r="A4" s="249" t="s">
        <v>17</v>
      </c>
      <c r="B4" s="252" t="s">
        <v>19</v>
      </c>
      <c r="C4" s="252" t="s">
        <v>20</v>
      </c>
      <c r="D4" s="252" t="s">
        <v>21</v>
      </c>
      <c r="E4" s="255" t="s">
        <v>23</v>
      </c>
      <c r="F4" s="258" t="s">
        <v>25</v>
      </c>
    </row>
    <row r="5" spans="1:6">
      <c r="A5" s="250"/>
      <c r="B5" s="253"/>
      <c r="C5" s="253"/>
      <c r="D5" s="253"/>
      <c r="E5" s="256"/>
      <c r="F5" s="259"/>
    </row>
    <row r="6" spans="1:6">
      <c r="A6" s="250"/>
      <c r="B6" s="253"/>
      <c r="C6" s="253"/>
      <c r="D6" s="253"/>
      <c r="E6" s="256"/>
      <c r="F6" s="259"/>
    </row>
    <row r="7" spans="1:6">
      <c r="A7" s="250"/>
      <c r="B7" s="253"/>
      <c r="C7" s="253"/>
      <c r="D7" s="253"/>
      <c r="E7" s="256"/>
      <c r="F7" s="259"/>
    </row>
    <row r="8" spans="1:6">
      <c r="A8" s="251"/>
      <c r="B8" s="254"/>
      <c r="C8" s="254"/>
      <c r="D8" s="254"/>
      <c r="E8" s="257"/>
      <c r="F8" s="260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1"/>
      <c r="B10" s="72" t="s">
        <v>99</v>
      </c>
      <c r="C10" s="72"/>
      <c r="D10" s="72"/>
      <c r="E10" s="120"/>
      <c r="F10" s="120"/>
    </row>
    <row r="11" spans="1:6" ht="18">
      <c r="A11" s="71"/>
      <c r="B11" s="72" t="s">
        <v>190</v>
      </c>
      <c r="C11" s="72"/>
      <c r="D11" s="72"/>
      <c r="E11" s="120"/>
      <c r="F11" s="120"/>
    </row>
    <row r="12" spans="1:6" ht="18">
      <c r="A12" s="112">
        <v>1</v>
      </c>
      <c r="B12" s="106" t="s">
        <v>189</v>
      </c>
      <c r="C12" s="115" t="s">
        <v>42</v>
      </c>
      <c r="D12" s="123">
        <v>2984.44</v>
      </c>
      <c r="E12" s="123">
        <v>9.7923567832101932E-2</v>
      </c>
      <c r="F12" s="123">
        <v>292.2470127808383</v>
      </c>
    </row>
    <row r="13" spans="1:6" ht="36">
      <c r="A13" s="109">
        <v>2</v>
      </c>
      <c r="B13" s="83" t="s">
        <v>106</v>
      </c>
      <c r="C13" s="109" t="s">
        <v>98</v>
      </c>
      <c r="D13" s="123">
        <v>0.38790000000000002</v>
      </c>
      <c r="E13" s="123">
        <v>828.05384511654165</v>
      </c>
      <c r="F13" s="123">
        <v>321.21864759760882</v>
      </c>
    </row>
    <row r="14" spans="1:6" ht="18">
      <c r="A14" s="77">
        <v>3</v>
      </c>
      <c r="B14" s="106" t="s">
        <v>104</v>
      </c>
      <c r="C14" s="77" t="s">
        <v>40</v>
      </c>
      <c r="D14" s="123">
        <v>925.18</v>
      </c>
      <c r="E14" s="123">
        <v>1.9974397923840372</v>
      </c>
      <c r="F14" s="123">
        <v>1847.9913471178634</v>
      </c>
    </row>
    <row r="15" spans="1:6" ht="36">
      <c r="A15" s="130">
        <v>4</v>
      </c>
      <c r="B15" s="70" t="s">
        <v>166</v>
      </c>
      <c r="C15" s="134" t="s">
        <v>42</v>
      </c>
      <c r="D15" s="123">
        <v>2984.44</v>
      </c>
      <c r="E15" s="123">
        <v>0.97143968505539258</v>
      </c>
      <c r="F15" s="123">
        <v>2899.2034536667161</v>
      </c>
    </row>
    <row r="16" spans="1:6" ht="36">
      <c r="A16" s="59">
        <v>5</v>
      </c>
      <c r="B16" s="117" t="s">
        <v>89</v>
      </c>
      <c r="C16" s="59" t="s">
        <v>40</v>
      </c>
      <c r="D16" s="123">
        <v>12.3</v>
      </c>
      <c r="E16" s="123">
        <v>261.23065802179713</v>
      </c>
      <c r="F16" s="123">
        <v>3213.1370936681055</v>
      </c>
    </row>
    <row r="17" spans="1:6" ht="72">
      <c r="A17" s="130">
        <v>6</v>
      </c>
      <c r="B17" s="100" t="s">
        <v>112</v>
      </c>
      <c r="C17" s="130" t="s">
        <v>42</v>
      </c>
      <c r="D17" s="123">
        <v>2984.44</v>
      </c>
      <c r="E17" s="123">
        <v>5.881980282697568</v>
      </c>
      <c r="F17" s="123">
        <v>17554.417234893928</v>
      </c>
    </row>
    <row r="18" spans="1:6" ht="18">
      <c r="A18" s="128"/>
      <c r="B18" s="122" t="s">
        <v>202</v>
      </c>
      <c r="C18" s="128"/>
      <c r="D18" s="123"/>
      <c r="E18" s="123"/>
      <c r="F18" s="141"/>
    </row>
    <row r="19" spans="1:6" ht="18">
      <c r="A19" s="112">
        <v>1</v>
      </c>
      <c r="B19" s="106" t="s">
        <v>189</v>
      </c>
      <c r="C19" s="115" t="s">
        <v>42</v>
      </c>
      <c r="D19" s="144">
        <v>100</v>
      </c>
      <c r="E19" s="123">
        <v>9.7923567832101932E-2</v>
      </c>
      <c r="F19" s="123">
        <v>9.7923567832101934</v>
      </c>
    </row>
    <row r="20" spans="1:6" ht="36">
      <c r="A20" s="109">
        <v>2</v>
      </c>
      <c r="B20" s="83" t="s">
        <v>106</v>
      </c>
      <c r="C20" s="109" t="s">
        <v>98</v>
      </c>
      <c r="D20" s="146">
        <v>1.2999999999999999E-2</v>
      </c>
      <c r="E20" s="123">
        <v>828.05384511654165</v>
      </c>
      <c r="F20" s="123">
        <v>10.764699986515041</v>
      </c>
    </row>
    <row r="21" spans="1:6" ht="18">
      <c r="A21" s="77">
        <v>3</v>
      </c>
      <c r="B21" s="106" t="s">
        <v>104</v>
      </c>
      <c r="C21" s="77" t="s">
        <v>40</v>
      </c>
      <c r="D21" s="144">
        <v>31</v>
      </c>
      <c r="E21" s="123">
        <v>1.9974397923840372</v>
      </c>
      <c r="F21" s="123">
        <v>61.920633563905149</v>
      </c>
    </row>
    <row r="22" spans="1:6" ht="36">
      <c r="A22" s="130">
        <v>4</v>
      </c>
      <c r="B22" s="70" t="s">
        <v>166</v>
      </c>
      <c r="C22" s="134" t="s">
        <v>42</v>
      </c>
      <c r="D22" s="144">
        <v>100</v>
      </c>
      <c r="E22" s="123">
        <v>0.97143968505539258</v>
      </c>
      <c r="F22" s="123">
        <v>97.143968505539249</v>
      </c>
    </row>
    <row r="23" spans="1:6" ht="36">
      <c r="A23" s="59">
        <v>5</v>
      </c>
      <c r="B23" s="117" t="s">
        <v>89</v>
      </c>
      <c r="C23" s="59" t="s">
        <v>40</v>
      </c>
      <c r="D23" s="123">
        <v>0.41199999999999998</v>
      </c>
      <c r="E23" s="123">
        <v>261.23065802179713</v>
      </c>
      <c r="F23" s="123">
        <v>107.62703110498042</v>
      </c>
    </row>
    <row r="24" spans="1:6" ht="54">
      <c r="A24" s="124">
        <v>6</v>
      </c>
      <c r="B24" s="70" t="s">
        <v>181</v>
      </c>
      <c r="C24" s="124" t="s">
        <v>42</v>
      </c>
      <c r="D24" s="144">
        <v>100</v>
      </c>
      <c r="E24" s="123">
        <v>30.294791409888912</v>
      </c>
      <c r="F24" s="123">
        <v>3029.4791409888912</v>
      </c>
    </row>
    <row r="25" spans="1:6" ht="18">
      <c r="A25" s="71"/>
      <c r="B25" s="72" t="s">
        <v>107</v>
      </c>
      <c r="C25" s="72"/>
      <c r="D25" s="72"/>
      <c r="E25" s="123"/>
      <c r="F25" s="141"/>
    </row>
    <row r="26" spans="1:6" ht="36">
      <c r="A26" s="77">
        <v>1</v>
      </c>
      <c r="B26" s="100" t="s">
        <v>101</v>
      </c>
      <c r="C26" s="132" t="s">
        <v>102</v>
      </c>
      <c r="D26" s="144">
        <v>27</v>
      </c>
      <c r="E26" s="123">
        <v>140.22027342535941</v>
      </c>
      <c r="F26" s="123">
        <v>3946.4126589872176</v>
      </c>
    </row>
    <row r="27" spans="1:6" ht="36">
      <c r="A27" s="109">
        <v>2</v>
      </c>
      <c r="B27" s="83" t="s">
        <v>106</v>
      </c>
      <c r="C27" s="109" t="s">
        <v>98</v>
      </c>
      <c r="D27" s="123">
        <v>1.35</v>
      </c>
      <c r="E27" s="123">
        <v>828.05384511654165</v>
      </c>
      <c r="F27" s="123">
        <v>1165.2539319248997</v>
      </c>
    </row>
    <row r="28" spans="1:6" ht="18">
      <c r="A28" s="77">
        <v>3</v>
      </c>
      <c r="B28" s="106" t="s">
        <v>104</v>
      </c>
      <c r="C28" s="77" t="s">
        <v>40</v>
      </c>
      <c r="D28" s="144">
        <v>3240</v>
      </c>
      <c r="E28" s="123">
        <v>1.9974397923840372</v>
      </c>
      <c r="F28" s="123">
        <v>6746.0133340123793</v>
      </c>
    </row>
    <row r="29" spans="1:6" ht="72">
      <c r="A29" s="124">
        <v>4</v>
      </c>
      <c r="B29" s="70" t="s">
        <v>111</v>
      </c>
      <c r="C29" s="124" t="s">
        <v>42</v>
      </c>
      <c r="D29" s="144">
        <v>27000</v>
      </c>
      <c r="E29" s="123">
        <v>6.0853065024472484</v>
      </c>
      <c r="F29" s="123">
        <v>171267.17862134628</v>
      </c>
    </row>
    <row r="30" spans="1:6" ht="18">
      <c r="A30" s="71"/>
      <c r="B30" s="72" t="s">
        <v>110</v>
      </c>
      <c r="C30" s="72"/>
      <c r="D30" s="123"/>
      <c r="E30" s="123"/>
      <c r="F30" s="141"/>
    </row>
    <row r="31" spans="1:6" ht="18">
      <c r="A31" s="77">
        <v>1</v>
      </c>
      <c r="B31" s="106" t="s">
        <v>120</v>
      </c>
      <c r="C31" s="77" t="s">
        <v>118</v>
      </c>
      <c r="D31" s="144">
        <v>3000</v>
      </c>
      <c r="E31" s="123">
        <v>0.17866877629802369</v>
      </c>
      <c r="F31" s="123">
        <v>536.00632889407109</v>
      </c>
    </row>
    <row r="32" spans="1:6" ht="54">
      <c r="A32" s="132">
        <v>2</v>
      </c>
      <c r="B32" s="105" t="s">
        <v>184</v>
      </c>
      <c r="C32" s="132" t="s">
        <v>118</v>
      </c>
      <c r="D32" s="144">
        <v>3000</v>
      </c>
      <c r="E32" s="123">
        <v>1.1770743747403825</v>
      </c>
      <c r="F32" s="123">
        <v>3531.2231242211478</v>
      </c>
    </row>
    <row r="33" spans="1:6" ht="18">
      <c r="A33" s="71"/>
      <c r="B33" s="89" t="s">
        <v>125</v>
      </c>
      <c r="C33" s="72"/>
      <c r="D33" s="72"/>
      <c r="E33" s="123"/>
      <c r="F33" s="141"/>
    </row>
    <row r="34" spans="1:6" ht="18">
      <c r="A34" s="71"/>
      <c r="B34" s="89" t="s">
        <v>192</v>
      </c>
      <c r="C34" s="72"/>
      <c r="D34" s="123"/>
      <c r="E34" s="123"/>
      <c r="F34" s="123"/>
    </row>
    <row r="35" spans="1:6" ht="18">
      <c r="A35" s="77">
        <v>1</v>
      </c>
      <c r="B35" s="106" t="s">
        <v>123</v>
      </c>
      <c r="C35" s="77" t="s">
        <v>118</v>
      </c>
      <c r="D35" s="144">
        <v>500</v>
      </c>
      <c r="E35" s="123">
        <v>0.44667194074505923</v>
      </c>
      <c r="F35" s="123">
        <v>223.33597037252963</v>
      </c>
    </row>
    <row r="36" spans="1:6" ht="54">
      <c r="A36" s="109">
        <v>2</v>
      </c>
      <c r="B36" s="110" t="s">
        <v>97</v>
      </c>
      <c r="C36" s="109" t="s">
        <v>98</v>
      </c>
      <c r="D36" s="123">
        <v>2.8500000000000001E-2</v>
      </c>
      <c r="E36" s="123">
        <v>1139.2695799831154</v>
      </c>
      <c r="F36" s="123">
        <v>32.469183029518788</v>
      </c>
    </row>
    <row r="37" spans="1:6" ht="18">
      <c r="A37" s="77">
        <v>3</v>
      </c>
      <c r="B37" s="106" t="s">
        <v>104</v>
      </c>
      <c r="C37" s="77" t="s">
        <v>40</v>
      </c>
      <c r="D37" s="144">
        <v>70</v>
      </c>
      <c r="E37" s="123">
        <v>1.9974397923840372</v>
      </c>
      <c r="F37" s="123">
        <v>139.8207854668826</v>
      </c>
    </row>
    <row r="38" spans="1:6" ht="36">
      <c r="A38" s="59">
        <v>4</v>
      </c>
      <c r="B38" s="57" t="s">
        <v>127</v>
      </c>
      <c r="C38" s="130" t="s">
        <v>118</v>
      </c>
      <c r="D38" s="144">
        <v>500</v>
      </c>
      <c r="E38" s="123">
        <v>1.4362123282041619</v>
      </c>
      <c r="F38" s="123">
        <v>718.10616410208081</v>
      </c>
    </row>
    <row r="39" spans="1:6" ht="54">
      <c r="A39" s="129">
        <v>5</v>
      </c>
      <c r="B39" s="121" t="s">
        <v>135</v>
      </c>
      <c r="C39" s="129" t="s">
        <v>118</v>
      </c>
      <c r="D39" s="144">
        <v>500</v>
      </c>
      <c r="E39" s="123">
        <v>12.922112109247132</v>
      </c>
      <c r="F39" s="123">
        <v>6461.0560546235656</v>
      </c>
    </row>
    <row r="40" spans="1:6" ht="36">
      <c r="A40" s="130">
        <v>6</v>
      </c>
      <c r="B40" s="131" t="s">
        <v>150</v>
      </c>
      <c r="C40" s="130" t="s">
        <v>92</v>
      </c>
      <c r="D40" s="143">
        <v>7.5</v>
      </c>
      <c r="E40" s="123">
        <v>16.235657426022886</v>
      </c>
      <c r="F40" s="123">
        <v>121.76743069517164</v>
      </c>
    </row>
    <row r="41" spans="1:6" ht="54">
      <c r="A41" s="59">
        <v>7</v>
      </c>
      <c r="B41" s="60" t="s">
        <v>203</v>
      </c>
      <c r="C41" s="59" t="s">
        <v>40</v>
      </c>
      <c r="D41" s="123">
        <v>2.06</v>
      </c>
      <c r="E41" s="123">
        <v>261.23065802179713</v>
      </c>
      <c r="F41" s="123">
        <v>538.13515552490207</v>
      </c>
    </row>
    <row r="42" spans="1:6" ht="54">
      <c r="A42" s="130">
        <v>8</v>
      </c>
      <c r="B42" s="131" t="s">
        <v>156</v>
      </c>
      <c r="C42" s="69" t="s">
        <v>147</v>
      </c>
      <c r="D42" s="144">
        <v>5</v>
      </c>
      <c r="E42" s="123">
        <v>578.15738035598145</v>
      </c>
      <c r="F42" s="123">
        <v>2890.7869017799071</v>
      </c>
    </row>
    <row r="43" spans="1:6" ht="54">
      <c r="A43" s="59">
        <v>9</v>
      </c>
      <c r="B43" s="60" t="s">
        <v>157</v>
      </c>
      <c r="C43" s="98" t="s">
        <v>147</v>
      </c>
      <c r="D43" s="144">
        <v>5</v>
      </c>
      <c r="E43" s="123">
        <v>408.69342577285914</v>
      </c>
      <c r="F43" s="123">
        <v>2043.4671288642958</v>
      </c>
    </row>
    <row r="44" spans="1:6" ht="18">
      <c r="A44" s="127"/>
      <c r="B44" s="89" t="s">
        <v>193</v>
      </c>
      <c r="C44" s="127"/>
      <c r="D44" s="123"/>
      <c r="E44" s="123"/>
      <c r="F44" s="141"/>
    </row>
    <row r="45" spans="1:6" ht="36">
      <c r="A45" s="109">
        <v>1</v>
      </c>
      <c r="B45" s="110" t="s">
        <v>205</v>
      </c>
      <c r="C45" s="109" t="s">
        <v>98</v>
      </c>
      <c r="D45" s="123">
        <v>0.03</v>
      </c>
      <c r="E45" s="123">
        <v>1139.2695799831154</v>
      </c>
      <c r="F45" s="123">
        <v>34.178087399493457</v>
      </c>
    </row>
    <row r="46" spans="1:6" ht="18">
      <c r="A46" s="77">
        <v>2</v>
      </c>
      <c r="B46" s="106" t="s">
        <v>104</v>
      </c>
      <c r="C46" s="77" t="s">
        <v>40</v>
      </c>
      <c r="D46" s="144">
        <v>720</v>
      </c>
      <c r="E46" s="123">
        <v>1.9974397923840372</v>
      </c>
      <c r="F46" s="123">
        <v>1438.1566505165067</v>
      </c>
    </row>
    <row r="47" spans="1:6" ht="36">
      <c r="A47" s="133">
        <v>3</v>
      </c>
      <c r="B47" s="104" t="s">
        <v>168</v>
      </c>
      <c r="C47" s="125" t="s">
        <v>42</v>
      </c>
      <c r="D47" s="144">
        <v>2000</v>
      </c>
      <c r="E47" s="123">
        <v>1.842873534592965</v>
      </c>
      <c r="F47" s="123">
        <v>3685.7470691859298</v>
      </c>
    </row>
    <row r="48" spans="1:6" ht="54">
      <c r="A48" s="63">
        <v>4</v>
      </c>
      <c r="B48" s="95" t="s">
        <v>139</v>
      </c>
      <c r="C48" s="63" t="s">
        <v>140</v>
      </c>
      <c r="D48" s="144">
        <v>20</v>
      </c>
      <c r="E48" s="123">
        <v>313.56071514816006</v>
      </c>
      <c r="F48" s="123">
        <v>6271.2143029632016</v>
      </c>
    </row>
    <row r="49" spans="1:6" ht="18">
      <c r="A49" s="133"/>
      <c r="B49" s="89" t="s">
        <v>194</v>
      </c>
      <c r="C49" s="133"/>
      <c r="D49" s="118"/>
      <c r="E49" s="123"/>
      <c r="F49" s="140"/>
    </row>
    <row r="50" spans="1:6" ht="54">
      <c r="A50" s="127">
        <v>1</v>
      </c>
      <c r="B50" s="70" t="s">
        <v>169</v>
      </c>
      <c r="C50" s="127" t="s">
        <v>118</v>
      </c>
      <c r="D50" s="144">
        <v>500</v>
      </c>
      <c r="E50" s="123">
        <v>7.4408069051077943</v>
      </c>
      <c r="F50" s="123">
        <v>3720.4034525538968</v>
      </c>
    </row>
    <row r="51" spans="1:6" ht="18">
      <c r="A51" s="71"/>
      <c r="B51" s="89" t="s">
        <v>158</v>
      </c>
      <c r="C51" s="72"/>
      <c r="D51" s="72"/>
      <c r="E51" s="142"/>
      <c r="F51" s="141"/>
    </row>
    <row r="52" spans="1:6" ht="18">
      <c r="A52" s="71"/>
      <c r="B52" s="89" t="s">
        <v>195</v>
      </c>
      <c r="C52" s="72"/>
      <c r="D52" s="72"/>
      <c r="E52" s="142"/>
      <c r="F52" s="142"/>
    </row>
    <row r="53" spans="1:6" ht="72">
      <c r="A53" s="109">
        <v>1</v>
      </c>
      <c r="B53" s="135" t="s">
        <v>196</v>
      </c>
      <c r="C53" s="109" t="s">
        <v>160</v>
      </c>
      <c r="D53" s="62">
        <v>50</v>
      </c>
      <c r="E53" s="123">
        <v>20.059515369060271</v>
      </c>
      <c r="F53" s="123">
        <v>1002.9757684530135</v>
      </c>
    </row>
    <row r="54" spans="1:6" ht="18">
      <c r="A54" s="119"/>
      <c r="B54" s="89" t="s">
        <v>197</v>
      </c>
      <c r="C54" s="119"/>
      <c r="D54" s="123"/>
      <c r="E54" s="142"/>
      <c r="F54" s="141"/>
    </row>
    <row r="55" spans="1:6" ht="18">
      <c r="A55" s="125">
        <v>1</v>
      </c>
      <c r="B55" s="126" t="s">
        <v>198</v>
      </c>
      <c r="C55" s="125" t="s">
        <v>160</v>
      </c>
      <c r="D55" s="144">
        <v>10</v>
      </c>
      <c r="E55" s="123">
        <v>1.4276376325510201</v>
      </c>
      <c r="F55" s="123">
        <v>14.276376325510201</v>
      </c>
    </row>
    <row r="56" spans="1:6" ht="18">
      <c r="A56" s="130">
        <v>2</v>
      </c>
      <c r="B56" s="106" t="s">
        <v>201</v>
      </c>
      <c r="C56" s="130" t="s">
        <v>40</v>
      </c>
      <c r="D56" s="123">
        <v>10.92</v>
      </c>
      <c r="E56" s="123">
        <v>2.7481871457634854</v>
      </c>
      <c r="F56" s="123">
        <v>30.010203631737262</v>
      </c>
    </row>
    <row r="57" spans="1:6" ht="36">
      <c r="A57" s="109">
        <v>3</v>
      </c>
      <c r="B57" s="103" t="s">
        <v>164</v>
      </c>
      <c r="C57" s="109" t="s">
        <v>160</v>
      </c>
      <c r="D57" s="145">
        <v>10</v>
      </c>
      <c r="E57" s="56">
        <v>166.58647308872028</v>
      </c>
      <c r="F57" s="56">
        <v>1665.8647308872028</v>
      </c>
    </row>
    <row r="58" spans="1:6" ht="18">
      <c r="B58" s="12" t="s">
        <v>43</v>
      </c>
      <c r="E58" s="61"/>
      <c r="F58" s="15">
        <v>247668.80203641942</v>
      </c>
    </row>
    <row r="59" spans="1:6" ht="18">
      <c r="A59" s="13"/>
      <c r="B59" s="12" t="s">
        <v>84</v>
      </c>
      <c r="C59" s="12"/>
      <c r="D59" s="13"/>
      <c r="E59" s="14"/>
      <c r="F59" s="15">
        <f>F58*20%</f>
        <v>49533.760407283888</v>
      </c>
    </row>
    <row r="60" spans="1:6" ht="18">
      <c r="A60" s="13"/>
      <c r="B60" s="12" t="s">
        <v>43</v>
      </c>
      <c r="C60" s="12"/>
      <c r="D60" s="13"/>
      <c r="E60" s="14"/>
      <c r="F60" s="15">
        <f>F58+F59</f>
        <v>297202.5624437033</v>
      </c>
    </row>
    <row r="61" spans="1:6" ht="18">
      <c r="A61" s="1"/>
      <c r="B61" s="17"/>
      <c r="C61" s="17"/>
      <c r="D61" s="17"/>
      <c r="E61" s="16"/>
      <c r="F61" s="16"/>
    </row>
    <row r="62" spans="1:6" ht="18">
      <c r="A62" s="43"/>
      <c r="B62" s="44"/>
      <c r="C62" s="45"/>
      <c r="D62" s="46"/>
      <c r="E62" s="47"/>
      <c r="F62" s="48"/>
    </row>
    <row r="63" spans="1:6" ht="18">
      <c r="A63" s="43"/>
      <c r="B63" s="49"/>
      <c r="C63" s="50"/>
      <c r="D63" s="51"/>
      <c r="E63" s="52"/>
      <c r="F63" s="48"/>
    </row>
    <row r="64" spans="1:6" ht="18">
      <c r="A64" s="43"/>
      <c r="B64" s="44"/>
      <c r="C64" s="53"/>
      <c r="D64" s="51"/>
      <c r="E64" s="54"/>
      <c r="F64" s="48"/>
    </row>
    <row r="65" spans="1:6" ht="18">
      <c r="A65" s="43"/>
      <c r="B65" s="53"/>
      <c r="C65" s="53"/>
      <c r="D65" s="53"/>
      <c r="E65" s="48"/>
      <c r="F65" s="48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77"/>
  <sheetViews>
    <sheetView tabSelected="1" view="pageBreakPreview" zoomScale="85" zoomScaleNormal="100" zoomScaleSheetLayoutView="85" workbookViewId="0">
      <selection sqref="A1:F2"/>
    </sheetView>
  </sheetViews>
  <sheetFormatPr defaultRowHeight="12.75"/>
  <cols>
    <col min="1" max="1" width="5.42578125" style="170" customWidth="1"/>
    <col min="2" max="2" width="50.7109375" style="170" customWidth="1"/>
    <col min="3" max="3" width="8.42578125" style="170" customWidth="1"/>
    <col min="4" max="4" width="9.28515625" style="170" customWidth="1"/>
    <col min="5" max="5" width="11.28515625" style="170" customWidth="1"/>
    <col min="6" max="6" width="14.5703125" style="170" customWidth="1"/>
    <col min="7" max="16384" width="9.140625" style="170"/>
  </cols>
  <sheetData>
    <row r="1" spans="1:11" ht="18">
      <c r="A1" s="261" t="s">
        <v>257</v>
      </c>
      <c r="B1" s="261"/>
      <c r="C1" s="261"/>
      <c r="D1" s="261"/>
      <c r="E1" s="262"/>
      <c r="F1" s="262"/>
    </row>
    <row r="2" spans="1:11" ht="59.25" customHeight="1">
      <c r="A2" s="265" t="s">
        <v>258</v>
      </c>
      <c r="B2" s="265"/>
      <c r="C2" s="265"/>
      <c r="D2" s="265"/>
      <c r="E2" s="266"/>
      <c r="F2" s="266"/>
    </row>
    <row r="3" spans="1:11">
      <c r="A3" s="263" t="s">
        <v>17</v>
      </c>
      <c r="B3" s="263" t="s">
        <v>19</v>
      </c>
      <c r="C3" s="263" t="s">
        <v>20</v>
      </c>
      <c r="D3" s="263" t="s">
        <v>21</v>
      </c>
      <c r="E3" s="264" t="s">
        <v>23</v>
      </c>
      <c r="F3" s="264" t="s">
        <v>25</v>
      </c>
    </row>
    <row r="4" spans="1:11">
      <c r="A4" s="263"/>
      <c r="B4" s="263"/>
      <c r="C4" s="263"/>
      <c r="D4" s="263"/>
      <c r="E4" s="264"/>
      <c r="F4" s="264"/>
    </row>
    <row r="5" spans="1:11">
      <c r="A5" s="263"/>
      <c r="B5" s="263"/>
      <c r="C5" s="263"/>
      <c r="D5" s="263"/>
      <c r="E5" s="264"/>
      <c r="F5" s="264"/>
    </row>
    <row r="6" spans="1:11">
      <c r="A6" s="263"/>
      <c r="B6" s="263"/>
      <c r="C6" s="263"/>
      <c r="D6" s="263"/>
      <c r="E6" s="264"/>
      <c r="F6" s="264"/>
    </row>
    <row r="7" spans="1:11">
      <c r="A7" s="263"/>
      <c r="B7" s="263"/>
      <c r="C7" s="263"/>
      <c r="D7" s="263"/>
      <c r="E7" s="264"/>
      <c r="F7" s="264"/>
    </row>
    <row r="8" spans="1:11" ht="15">
      <c r="A8" s="162">
        <v>1</v>
      </c>
      <c r="B8" s="162">
        <v>2</v>
      </c>
      <c r="C8" s="162">
        <v>3</v>
      </c>
      <c r="D8" s="162">
        <v>4</v>
      </c>
      <c r="E8" s="173">
        <v>5</v>
      </c>
      <c r="F8" s="173">
        <v>6</v>
      </c>
    </row>
    <row r="9" spans="1:11" ht="15">
      <c r="A9" s="162"/>
      <c r="B9" s="162" t="s">
        <v>206</v>
      </c>
      <c r="C9" s="162"/>
      <c r="D9" s="162"/>
      <c r="E9" s="173"/>
      <c r="F9" s="173"/>
    </row>
    <row r="10" spans="1:11" ht="15">
      <c r="A10" s="162"/>
      <c r="B10" s="162" t="s">
        <v>207</v>
      </c>
      <c r="C10" s="162"/>
      <c r="D10" s="162"/>
      <c r="E10" s="173"/>
      <c r="F10" s="173"/>
    </row>
    <row r="11" spans="1:11" ht="15">
      <c r="A11" s="163">
        <v>1</v>
      </c>
      <c r="B11" s="164" t="s">
        <v>208</v>
      </c>
      <c r="C11" s="163" t="s">
        <v>209</v>
      </c>
      <c r="D11" s="174">
        <v>2984.44</v>
      </c>
      <c r="E11" s="174">
        <v>9.7923567832101932E-2</v>
      </c>
      <c r="F11" s="174">
        <v>292.2470127808383</v>
      </c>
    </row>
    <row r="12" spans="1:11" ht="30">
      <c r="A12" s="163">
        <v>2</v>
      </c>
      <c r="B12" s="164" t="s">
        <v>210</v>
      </c>
      <c r="C12" s="163" t="s">
        <v>211</v>
      </c>
      <c r="D12" s="174">
        <v>0.38790000000000002</v>
      </c>
      <c r="E12" s="174">
        <v>828.05384511654165</v>
      </c>
      <c r="F12" s="174">
        <v>321.21864759760882</v>
      </c>
      <c r="K12" s="175"/>
    </row>
    <row r="13" spans="1:11" ht="15">
      <c r="A13" s="163">
        <v>3</v>
      </c>
      <c r="B13" s="164" t="s">
        <v>212</v>
      </c>
      <c r="C13" s="163" t="s">
        <v>213</v>
      </c>
      <c r="D13" s="174">
        <v>925.18</v>
      </c>
      <c r="E13" s="174">
        <v>1.9974397923840372</v>
      </c>
      <c r="F13" s="174">
        <v>1847.9913471178634</v>
      </c>
    </row>
    <row r="14" spans="1:11" ht="30">
      <c r="A14" s="163">
        <v>4</v>
      </c>
      <c r="B14" s="164" t="s">
        <v>214</v>
      </c>
      <c r="C14" s="163" t="s">
        <v>209</v>
      </c>
      <c r="D14" s="174">
        <v>2984.44</v>
      </c>
      <c r="E14" s="174">
        <v>0.97143968505539258</v>
      </c>
      <c r="F14" s="174">
        <v>2899.2034536667161</v>
      </c>
    </row>
    <row r="15" spans="1:11" ht="30">
      <c r="A15" s="163">
        <v>5</v>
      </c>
      <c r="B15" s="164" t="s">
        <v>215</v>
      </c>
      <c r="C15" s="163" t="s">
        <v>213</v>
      </c>
      <c r="D15" s="174">
        <v>12.3</v>
      </c>
      <c r="E15" s="174">
        <v>261.23065802179713</v>
      </c>
      <c r="F15" s="174">
        <v>3213.1370936681055</v>
      </c>
    </row>
    <row r="16" spans="1:11" ht="45">
      <c r="A16" s="163">
        <v>6</v>
      </c>
      <c r="B16" s="164" t="s">
        <v>216</v>
      </c>
      <c r="C16" s="163" t="s">
        <v>209</v>
      </c>
      <c r="D16" s="174">
        <v>2984.44</v>
      </c>
      <c r="E16" s="174">
        <v>5.881980282697568</v>
      </c>
      <c r="F16" s="174">
        <v>17554.417234893928</v>
      </c>
    </row>
    <row r="17" spans="1:6" ht="15">
      <c r="A17" s="165"/>
      <c r="B17" s="166" t="s">
        <v>217</v>
      </c>
      <c r="C17" s="165"/>
      <c r="D17" s="176"/>
      <c r="E17" s="177"/>
      <c r="F17" s="178">
        <f>SUM(F11:F16)</f>
        <v>26128.214789725062</v>
      </c>
    </row>
    <row r="18" spans="1:6" ht="15">
      <c r="A18" s="165"/>
      <c r="B18" s="166" t="s">
        <v>218</v>
      </c>
      <c r="C18" s="165"/>
      <c r="D18" s="176"/>
      <c r="E18" s="177"/>
      <c r="F18" s="179">
        <f>F17/F$75</f>
        <v>0.10549659292930617</v>
      </c>
    </row>
    <row r="19" spans="1:6" ht="15">
      <c r="A19" s="165"/>
      <c r="B19" s="162" t="s">
        <v>219</v>
      </c>
      <c r="C19" s="165"/>
      <c r="D19" s="174"/>
      <c r="E19" s="174"/>
      <c r="F19" s="180"/>
    </row>
    <row r="20" spans="1:6" ht="15">
      <c r="A20" s="163">
        <v>1</v>
      </c>
      <c r="B20" s="164" t="s">
        <v>208</v>
      </c>
      <c r="C20" s="163" t="s">
        <v>209</v>
      </c>
      <c r="D20" s="181">
        <v>100</v>
      </c>
      <c r="E20" s="174">
        <v>9.7923567832101932E-2</v>
      </c>
      <c r="F20" s="174">
        <v>9.7923567832101934</v>
      </c>
    </row>
    <row r="21" spans="1:6" ht="30">
      <c r="A21" s="163">
        <v>2</v>
      </c>
      <c r="B21" s="164" t="s">
        <v>210</v>
      </c>
      <c r="C21" s="163" t="s">
        <v>211</v>
      </c>
      <c r="D21" s="182">
        <v>1.2999999999999999E-2</v>
      </c>
      <c r="E21" s="174">
        <v>828.05384511654165</v>
      </c>
      <c r="F21" s="174">
        <v>10.764699986515041</v>
      </c>
    </row>
    <row r="22" spans="1:6" ht="15">
      <c r="A22" s="163">
        <v>3</v>
      </c>
      <c r="B22" s="164" t="s">
        <v>212</v>
      </c>
      <c r="C22" s="163" t="s">
        <v>213</v>
      </c>
      <c r="D22" s="181">
        <v>31</v>
      </c>
      <c r="E22" s="174">
        <v>1.9974397923840372</v>
      </c>
      <c r="F22" s="174">
        <v>61.920633563905149</v>
      </c>
    </row>
    <row r="23" spans="1:6" ht="30">
      <c r="A23" s="163">
        <v>4</v>
      </c>
      <c r="B23" s="164" t="s">
        <v>214</v>
      </c>
      <c r="C23" s="163" t="s">
        <v>209</v>
      </c>
      <c r="D23" s="181">
        <v>100</v>
      </c>
      <c r="E23" s="174">
        <v>0.97143968505539258</v>
      </c>
      <c r="F23" s="174">
        <v>97.143968505539249</v>
      </c>
    </row>
    <row r="24" spans="1:6" ht="30">
      <c r="A24" s="163">
        <v>5</v>
      </c>
      <c r="B24" s="164" t="s">
        <v>215</v>
      </c>
      <c r="C24" s="163" t="s">
        <v>213</v>
      </c>
      <c r="D24" s="174">
        <v>0.41199999999999998</v>
      </c>
      <c r="E24" s="174">
        <v>261.23065802179713</v>
      </c>
      <c r="F24" s="174">
        <v>107.62703110498042</v>
      </c>
    </row>
    <row r="25" spans="1:6" ht="45">
      <c r="A25" s="163">
        <v>6</v>
      </c>
      <c r="B25" s="164" t="s">
        <v>220</v>
      </c>
      <c r="C25" s="163" t="s">
        <v>209</v>
      </c>
      <c r="D25" s="181">
        <v>100</v>
      </c>
      <c r="E25" s="174">
        <v>30.294791409888912</v>
      </c>
      <c r="F25" s="174">
        <v>3029.4791409888912</v>
      </c>
    </row>
    <row r="26" spans="1:6" ht="15">
      <c r="A26" s="165"/>
      <c r="B26" s="166" t="s">
        <v>217</v>
      </c>
      <c r="C26" s="165"/>
      <c r="D26" s="176"/>
      <c r="E26" s="177"/>
      <c r="F26" s="178">
        <f>SUM(F20:F25)</f>
        <v>3316.7278309330413</v>
      </c>
    </row>
    <row r="27" spans="1:6" ht="15">
      <c r="A27" s="165"/>
      <c r="B27" s="166" t="s">
        <v>218</v>
      </c>
      <c r="C27" s="165"/>
      <c r="D27" s="176"/>
      <c r="E27" s="177"/>
      <c r="F27" s="179">
        <f>F26/F$75</f>
        <v>1.3391786949594562E-2</v>
      </c>
    </row>
    <row r="28" spans="1:6" ht="15">
      <c r="A28" s="162"/>
      <c r="B28" s="162" t="s">
        <v>221</v>
      </c>
      <c r="C28" s="162"/>
      <c r="D28" s="162"/>
      <c r="E28" s="174"/>
      <c r="F28" s="180"/>
    </row>
    <row r="29" spans="1:6" ht="30">
      <c r="A29" s="163">
        <v>1</v>
      </c>
      <c r="B29" s="164" t="s">
        <v>222</v>
      </c>
      <c r="C29" s="163" t="s">
        <v>223</v>
      </c>
      <c r="D29" s="181">
        <v>27</v>
      </c>
      <c r="E29" s="174">
        <v>140.22027342535941</v>
      </c>
      <c r="F29" s="174">
        <v>3946.4126589872176</v>
      </c>
    </row>
    <row r="30" spans="1:6" ht="30">
      <c r="A30" s="163">
        <v>2</v>
      </c>
      <c r="B30" s="164" t="s">
        <v>210</v>
      </c>
      <c r="C30" s="163" t="s">
        <v>211</v>
      </c>
      <c r="D30" s="174">
        <v>1.35</v>
      </c>
      <c r="E30" s="174">
        <v>828.05384511654165</v>
      </c>
      <c r="F30" s="174">
        <v>1165.2539319248997</v>
      </c>
    </row>
    <row r="31" spans="1:6" ht="15">
      <c r="A31" s="163">
        <v>3</v>
      </c>
      <c r="B31" s="164" t="s">
        <v>212</v>
      </c>
      <c r="C31" s="163" t="s">
        <v>213</v>
      </c>
      <c r="D31" s="181">
        <v>3240</v>
      </c>
      <c r="E31" s="174">
        <v>1.9974397923840372</v>
      </c>
      <c r="F31" s="174">
        <v>6746.0133340123793</v>
      </c>
    </row>
    <row r="32" spans="1:6" ht="45">
      <c r="A32" s="163">
        <v>4</v>
      </c>
      <c r="B32" s="164" t="s">
        <v>224</v>
      </c>
      <c r="C32" s="163" t="s">
        <v>209</v>
      </c>
      <c r="D32" s="181">
        <v>27000</v>
      </c>
      <c r="E32" s="174">
        <v>6.0853065024472484</v>
      </c>
      <c r="F32" s="174">
        <v>171267.17862134628</v>
      </c>
    </row>
    <row r="33" spans="1:6" ht="15">
      <c r="A33" s="165"/>
      <c r="B33" s="166" t="s">
        <v>217</v>
      </c>
      <c r="C33" s="165"/>
      <c r="D33" s="176"/>
      <c r="E33" s="177"/>
      <c r="F33" s="178">
        <f>SUM(F29:F32)</f>
        <v>183124.85854627079</v>
      </c>
    </row>
    <row r="34" spans="1:6" ht="15">
      <c r="A34" s="165"/>
      <c r="B34" s="166" t="s">
        <v>218</v>
      </c>
      <c r="C34" s="165"/>
      <c r="D34" s="176"/>
      <c r="E34" s="177"/>
      <c r="F34" s="179">
        <f>F33/F$75</f>
        <v>0.73939413055077652</v>
      </c>
    </row>
    <row r="35" spans="1:6" ht="15">
      <c r="A35" s="162"/>
      <c r="B35" s="162" t="s">
        <v>225</v>
      </c>
      <c r="C35" s="162"/>
      <c r="D35" s="174"/>
      <c r="E35" s="174"/>
      <c r="F35" s="180"/>
    </row>
    <row r="36" spans="1:6" ht="15">
      <c r="A36" s="163">
        <v>1</v>
      </c>
      <c r="B36" s="164" t="s">
        <v>226</v>
      </c>
      <c r="C36" s="163" t="s">
        <v>227</v>
      </c>
      <c r="D36" s="181">
        <v>3000</v>
      </c>
      <c r="E36" s="174">
        <v>0.17866877629802369</v>
      </c>
      <c r="F36" s="174">
        <v>536.00632889407109</v>
      </c>
    </row>
    <row r="37" spans="1:6" ht="30">
      <c r="A37" s="163">
        <v>2</v>
      </c>
      <c r="B37" s="164" t="s">
        <v>228</v>
      </c>
      <c r="C37" s="163" t="s">
        <v>227</v>
      </c>
      <c r="D37" s="181">
        <v>3000</v>
      </c>
      <c r="E37" s="174">
        <v>1.1770743747403825</v>
      </c>
      <c r="F37" s="174">
        <v>3531.2231242211478</v>
      </c>
    </row>
    <row r="38" spans="1:6" ht="15">
      <c r="A38" s="165"/>
      <c r="B38" s="166" t="s">
        <v>217</v>
      </c>
      <c r="C38" s="165"/>
      <c r="D38" s="176"/>
      <c r="E38" s="177"/>
      <c r="F38" s="178">
        <f>SUM(F36:F37)</f>
        <v>4067.2294531152188</v>
      </c>
    </row>
    <row r="39" spans="1:6" ht="15">
      <c r="A39" s="165"/>
      <c r="B39" s="166" t="s">
        <v>218</v>
      </c>
      <c r="C39" s="165"/>
      <c r="D39" s="176"/>
      <c r="E39" s="177"/>
      <c r="F39" s="179">
        <f>F38/F$75</f>
        <v>1.6422050010631281E-2</v>
      </c>
    </row>
    <row r="40" spans="1:6" ht="15">
      <c r="A40" s="162"/>
      <c r="B40" s="167" t="s">
        <v>229</v>
      </c>
      <c r="C40" s="162"/>
      <c r="D40" s="162"/>
      <c r="E40" s="174"/>
      <c r="F40" s="180"/>
    </row>
    <row r="41" spans="1:6" ht="15">
      <c r="A41" s="162"/>
      <c r="B41" s="167" t="s">
        <v>230</v>
      </c>
      <c r="C41" s="162"/>
      <c r="D41" s="174"/>
      <c r="E41" s="174"/>
      <c r="F41" s="174"/>
    </row>
    <row r="42" spans="1:6" ht="15">
      <c r="A42" s="163">
        <v>1</v>
      </c>
      <c r="B42" s="164" t="s">
        <v>231</v>
      </c>
      <c r="C42" s="163" t="s">
        <v>227</v>
      </c>
      <c r="D42" s="181">
        <v>500</v>
      </c>
      <c r="E42" s="174">
        <v>0.44667194074505923</v>
      </c>
      <c r="F42" s="174">
        <v>223.33597037252963</v>
      </c>
    </row>
    <row r="43" spans="1:6" ht="30">
      <c r="A43" s="163">
        <v>2</v>
      </c>
      <c r="B43" s="164" t="s">
        <v>232</v>
      </c>
      <c r="C43" s="163" t="s">
        <v>211</v>
      </c>
      <c r="D43" s="174">
        <v>2.8500000000000001E-2</v>
      </c>
      <c r="E43" s="174">
        <v>1139.2695799831154</v>
      </c>
      <c r="F43" s="174">
        <v>32.469183029518788</v>
      </c>
    </row>
    <row r="44" spans="1:6" ht="15">
      <c r="A44" s="163">
        <v>3</v>
      </c>
      <c r="B44" s="164" t="s">
        <v>212</v>
      </c>
      <c r="C44" s="163" t="s">
        <v>213</v>
      </c>
      <c r="D44" s="181">
        <v>70</v>
      </c>
      <c r="E44" s="174">
        <v>1.9974397923840372</v>
      </c>
      <c r="F44" s="174">
        <v>139.8207854668826</v>
      </c>
    </row>
    <row r="45" spans="1:6" ht="30">
      <c r="A45" s="163">
        <v>4</v>
      </c>
      <c r="B45" s="164" t="s">
        <v>233</v>
      </c>
      <c r="C45" s="163" t="s">
        <v>227</v>
      </c>
      <c r="D45" s="181">
        <v>500</v>
      </c>
      <c r="E45" s="174">
        <v>1.4362123282041619</v>
      </c>
      <c r="F45" s="174">
        <v>718.10616410208081</v>
      </c>
    </row>
    <row r="46" spans="1:6" ht="45">
      <c r="A46" s="163">
        <v>5</v>
      </c>
      <c r="B46" s="164" t="s">
        <v>234</v>
      </c>
      <c r="C46" s="163" t="s">
        <v>227</v>
      </c>
      <c r="D46" s="181">
        <v>500</v>
      </c>
      <c r="E46" s="174">
        <v>12.922112109247132</v>
      </c>
      <c r="F46" s="174">
        <v>6461.0560546235656</v>
      </c>
    </row>
    <row r="47" spans="1:6" ht="30">
      <c r="A47" s="163">
        <v>6</v>
      </c>
      <c r="B47" s="164" t="s">
        <v>235</v>
      </c>
      <c r="C47" s="163" t="s">
        <v>236</v>
      </c>
      <c r="D47" s="183">
        <v>7.5</v>
      </c>
      <c r="E47" s="174">
        <v>16.235657426022886</v>
      </c>
      <c r="F47" s="174">
        <v>121.76743069517164</v>
      </c>
    </row>
    <row r="48" spans="1:6" ht="30">
      <c r="A48" s="163">
        <v>7</v>
      </c>
      <c r="B48" s="164" t="s">
        <v>237</v>
      </c>
      <c r="C48" s="163" t="s">
        <v>213</v>
      </c>
      <c r="D48" s="174">
        <v>2.06</v>
      </c>
      <c r="E48" s="174">
        <v>261.23065802179713</v>
      </c>
      <c r="F48" s="174">
        <v>538.13515552490207</v>
      </c>
    </row>
    <row r="49" spans="1:6" ht="30">
      <c r="A49" s="163">
        <v>8</v>
      </c>
      <c r="B49" s="164" t="s">
        <v>238</v>
      </c>
      <c r="C49" s="163" t="s">
        <v>239</v>
      </c>
      <c r="D49" s="181">
        <v>5</v>
      </c>
      <c r="E49" s="174">
        <v>578.15738035598145</v>
      </c>
      <c r="F49" s="174">
        <v>2890.7869017799071</v>
      </c>
    </row>
    <row r="50" spans="1:6" ht="30">
      <c r="A50" s="163">
        <v>9</v>
      </c>
      <c r="B50" s="164" t="s">
        <v>240</v>
      </c>
      <c r="C50" s="163" t="s">
        <v>239</v>
      </c>
      <c r="D50" s="181">
        <v>5</v>
      </c>
      <c r="E50" s="174">
        <v>408.69342577285914</v>
      </c>
      <c r="F50" s="174">
        <v>2043.4671288642958</v>
      </c>
    </row>
    <row r="51" spans="1:6" ht="15">
      <c r="A51" s="165"/>
      <c r="B51" s="166" t="s">
        <v>217</v>
      </c>
      <c r="C51" s="165"/>
      <c r="D51" s="176"/>
      <c r="E51" s="177"/>
      <c r="F51" s="178">
        <f>SUM(F42:F50)</f>
        <v>13168.944774458854</v>
      </c>
    </row>
    <row r="52" spans="1:6" ht="15">
      <c r="A52" s="165"/>
      <c r="B52" s="166" t="s">
        <v>218</v>
      </c>
      <c r="C52" s="165"/>
      <c r="D52" s="176"/>
      <c r="E52" s="177"/>
      <c r="F52" s="179">
        <f>F51/F$75</f>
        <v>5.3171593136395003E-2</v>
      </c>
    </row>
    <row r="53" spans="1:6" ht="15">
      <c r="A53" s="168"/>
      <c r="B53" s="167" t="s">
        <v>241</v>
      </c>
      <c r="C53" s="168"/>
      <c r="D53" s="174"/>
      <c r="E53" s="174"/>
      <c r="F53" s="180"/>
    </row>
    <row r="54" spans="1:6" ht="30">
      <c r="A54" s="163">
        <v>1</v>
      </c>
      <c r="B54" s="164" t="s">
        <v>242</v>
      </c>
      <c r="C54" s="163" t="s">
        <v>211</v>
      </c>
      <c r="D54" s="174">
        <v>0.03</v>
      </c>
      <c r="E54" s="174">
        <v>1139.2695799831154</v>
      </c>
      <c r="F54" s="174">
        <v>34.178087399493457</v>
      </c>
    </row>
    <row r="55" spans="1:6" ht="15">
      <c r="A55" s="163">
        <v>2</v>
      </c>
      <c r="B55" s="164" t="s">
        <v>212</v>
      </c>
      <c r="C55" s="163" t="s">
        <v>213</v>
      </c>
      <c r="D55" s="181">
        <v>720</v>
      </c>
      <c r="E55" s="174">
        <v>1.9974397923840372</v>
      </c>
      <c r="F55" s="174">
        <v>1438.1566505165067</v>
      </c>
    </row>
    <row r="56" spans="1:6" ht="30">
      <c r="A56" s="163">
        <v>3</v>
      </c>
      <c r="B56" s="164" t="s">
        <v>243</v>
      </c>
      <c r="C56" s="163" t="s">
        <v>209</v>
      </c>
      <c r="D56" s="181">
        <v>2000</v>
      </c>
      <c r="E56" s="174">
        <v>1.842873534592965</v>
      </c>
      <c r="F56" s="174">
        <v>3685.7470691859298</v>
      </c>
    </row>
    <row r="57" spans="1:6" ht="30">
      <c r="A57" s="163">
        <v>4</v>
      </c>
      <c r="B57" s="164" t="s">
        <v>244</v>
      </c>
      <c r="C57" s="163" t="s">
        <v>239</v>
      </c>
      <c r="D57" s="181">
        <v>20</v>
      </c>
      <c r="E57" s="174">
        <v>313.56071514816006</v>
      </c>
      <c r="F57" s="174">
        <v>6271.2143029632016</v>
      </c>
    </row>
    <row r="58" spans="1:6" ht="15">
      <c r="A58" s="165"/>
      <c r="B58" s="166" t="s">
        <v>217</v>
      </c>
      <c r="C58" s="165"/>
      <c r="D58" s="176"/>
      <c r="E58" s="177"/>
      <c r="F58" s="178">
        <f>SUM(F54:F57)</f>
        <v>11429.296110065132</v>
      </c>
    </row>
    <row r="59" spans="1:6" ht="15">
      <c r="A59" s="165"/>
      <c r="B59" s="166" t="s">
        <v>218</v>
      </c>
      <c r="C59" s="165"/>
      <c r="D59" s="176"/>
      <c r="E59" s="177"/>
      <c r="F59" s="179">
        <f>F58/F$75</f>
        <v>4.6147500274921441E-2</v>
      </c>
    </row>
    <row r="60" spans="1:6" ht="15">
      <c r="A60" s="169"/>
      <c r="B60" s="167" t="s">
        <v>245</v>
      </c>
      <c r="C60" s="169"/>
      <c r="D60" s="184"/>
      <c r="E60" s="174"/>
      <c r="F60" s="185"/>
    </row>
    <row r="61" spans="1:6" ht="45">
      <c r="A61" s="163">
        <v>1</v>
      </c>
      <c r="B61" s="164" t="s">
        <v>246</v>
      </c>
      <c r="C61" s="163" t="s">
        <v>227</v>
      </c>
      <c r="D61" s="181">
        <v>500</v>
      </c>
      <c r="E61" s="174">
        <v>7.4408069051077943</v>
      </c>
      <c r="F61" s="174">
        <v>3720.4034525538968</v>
      </c>
    </row>
    <row r="62" spans="1:6" ht="15">
      <c r="A62" s="165"/>
      <c r="B62" s="166" t="s">
        <v>217</v>
      </c>
      <c r="C62" s="165"/>
      <c r="D62" s="176"/>
      <c r="E62" s="177"/>
      <c r="F62" s="178">
        <f>SUM(F61)</f>
        <v>3720.4034525538968</v>
      </c>
    </row>
    <row r="63" spans="1:6" ht="15">
      <c r="A63" s="165"/>
      <c r="B63" s="166" t="s">
        <v>218</v>
      </c>
      <c r="C63" s="165"/>
      <c r="D63" s="176"/>
      <c r="E63" s="177"/>
      <c r="F63" s="179">
        <f>F62/F$75</f>
        <v>1.5021687923401894E-2</v>
      </c>
    </row>
    <row r="64" spans="1:6" ht="15">
      <c r="A64" s="162"/>
      <c r="B64" s="167" t="s">
        <v>247</v>
      </c>
      <c r="C64" s="162"/>
      <c r="D64" s="162"/>
      <c r="E64" s="186"/>
      <c r="F64" s="180"/>
    </row>
    <row r="65" spans="1:10" ht="15">
      <c r="A65" s="162"/>
      <c r="B65" s="167" t="s">
        <v>248</v>
      </c>
      <c r="C65" s="162"/>
      <c r="D65" s="162"/>
      <c r="E65" s="186"/>
      <c r="F65" s="186"/>
    </row>
    <row r="66" spans="1:10" ht="45">
      <c r="A66" s="163">
        <v>1</v>
      </c>
      <c r="B66" s="164" t="s">
        <v>249</v>
      </c>
      <c r="C66" s="163" t="s">
        <v>250</v>
      </c>
      <c r="D66" s="187">
        <v>50</v>
      </c>
      <c r="E66" s="174">
        <v>20.059515369060271</v>
      </c>
      <c r="F66" s="174">
        <v>1002.9757684530135</v>
      </c>
      <c r="J66" s="175"/>
    </row>
    <row r="67" spans="1:10" ht="15">
      <c r="A67" s="165"/>
      <c r="B67" s="166" t="s">
        <v>217</v>
      </c>
      <c r="C67" s="165"/>
      <c r="D67" s="176"/>
      <c r="E67" s="177"/>
      <c r="F67" s="178">
        <f>SUM(F66)</f>
        <v>1002.9757684530135</v>
      </c>
    </row>
    <row r="68" spans="1:10" ht="15">
      <c r="A68" s="165"/>
      <c r="B68" s="166" t="s">
        <v>218</v>
      </c>
      <c r="C68" s="165"/>
      <c r="D68" s="176"/>
      <c r="E68" s="177"/>
      <c r="F68" s="179">
        <f>F67/F$75</f>
        <v>4.0496653603772298E-3</v>
      </c>
    </row>
    <row r="69" spans="1:10" ht="15">
      <c r="A69" s="163"/>
      <c r="B69" s="167" t="s">
        <v>251</v>
      </c>
      <c r="C69" s="163"/>
      <c r="D69" s="174"/>
      <c r="E69" s="186"/>
      <c r="F69" s="180"/>
    </row>
    <row r="70" spans="1:10" ht="15">
      <c r="A70" s="163">
        <v>1</v>
      </c>
      <c r="B70" s="164" t="s">
        <v>252</v>
      </c>
      <c r="C70" s="163" t="s">
        <v>250</v>
      </c>
      <c r="D70" s="181">
        <v>10</v>
      </c>
      <c r="E70" s="174">
        <v>1.4276376325510201</v>
      </c>
      <c r="F70" s="174">
        <v>14.276376325510201</v>
      </c>
    </row>
    <row r="71" spans="1:10" ht="30">
      <c r="A71" s="163">
        <v>2</v>
      </c>
      <c r="B71" s="164" t="s">
        <v>253</v>
      </c>
      <c r="C71" s="163" t="s">
        <v>213</v>
      </c>
      <c r="D71" s="174">
        <v>10.92</v>
      </c>
      <c r="E71" s="174">
        <v>2.7481871457634854</v>
      </c>
      <c r="F71" s="174">
        <v>30.010203631737262</v>
      </c>
    </row>
    <row r="72" spans="1:10" ht="30">
      <c r="A72" s="163">
        <v>3</v>
      </c>
      <c r="B72" s="164" t="s">
        <v>254</v>
      </c>
      <c r="C72" s="163" t="s">
        <v>250</v>
      </c>
      <c r="D72" s="181">
        <v>10</v>
      </c>
      <c r="E72" s="174">
        <v>166.58647308872028</v>
      </c>
      <c r="F72" s="174">
        <v>1665.8647308872028</v>
      </c>
      <c r="I72" s="175"/>
    </row>
    <row r="73" spans="1:10" ht="15">
      <c r="A73" s="165"/>
      <c r="B73" s="166" t="s">
        <v>217</v>
      </c>
      <c r="C73" s="165"/>
      <c r="D73" s="176"/>
      <c r="E73" s="177"/>
      <c r="F73" s="188">
        <f>SUM(F70:F72)</f>
        <v>1710.1513108444503</v>
      </c>
    </row>
    <row r="74" spans="1:10" ht="15">
      <c r="A74" s="165"/>
      <c r="B74" s="166" t="s">
        <v>218</v>
      </c>
      <c r="C74" s="165"/>
      <c r="D74" s="176"/>
      <c r="E74" s="177"/>
      <c r="F74" s="179">
        <f>F73/F$75</f>
        <v>6.9049928645957357E-3</v>
      </c>
    </row>
    <row r="75" spans="1:10" ht="15">
      <c r="B75" s="171" t="s">
        <v>255</v>
      </c>
      <c r="F75" s="189">
        <f>F17+F26+F33+F38+F51+F58+F62+F67+F73</f>
        <v>247668.80203641948</v>
      </c>
    </row>
    <row r="76" spans="1:10" ht="15">
      <c r="A76" s="172"/>
      <c r="B76" s="171" t="s">
        <v>256</v>
      </c>
      <c r="C76" s="171"/>
      <c r="D76" s="172"/>
      <c r="E76" s="190"/>
      <c r="F76" s="191">
        <f>F75*20%</f>
        <v>49533.760407283902</v>
      </c>
    </row>
    <row r="77" spans="1:10" ht="15">
      <c r="A77" s="172"/>
      <c r="B77" s="171" t="s">
        <v>255</v>
      </c>
      <c r="C77" s="171"/>
      <c r="D77" s="172"/>
      <c r="E77" s="190"/>
      <c r="F77" s="191">
        <f>F75+F76</f>
        <v>297202.56244370341</v>
      </c>
    </row>
  </sheetData>
  <mergeCells count="8">
    <mergeCell ref="A1:F1"/>
    <mergeCell ref="A2:F2"/>
    <mergeCell ref="A3:A7"/>
    <mergeCell ref="B3:B7"/>
    <mergeCell ref="C3:C7"/>
    <mergeCell ref="D3:D7"/>
    <mergeCell ref="E3:E7"/>
    <mergeCell ref="F3:F7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2026-02-20T11:42:22Z</cp:lastPrinted>
  <dcterms:created xsi:type="dcterms:W3CDTF">2024-10-04T17:50:00Z</dcterms:created>
  <dcterms:modified xsi:type="dcterms:W3CDTF">2026-02-20T11:55:24Z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